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ессии 2023г\30.03.2023 год\"/>
    </mc:Choice>
  </mc:AlternateContent>
  <bookViews>
    <workbookView xWindow="90" yWindow="135" windowWidth="15255" windowHeight="8715"/>
  </bookViews>
  <sheets>
    <sheet name="таблица 1" sheetId="1" r:id="rId1"/>
    <sheet name="таблица 2" sheetId="2" r:id="rId2"/>
    <sheet name="изменения" sheetId="5" state="hidden" r:id="rId3"/>
    <sheet name="Лист1" sheetId="3" state="hidden" r:id="rId4"/>
  </sheets>
  <definedNames>
    <definedName name="_xlnm._FilterDatabase" localSheetId="2" hidden="1">изменения!$A$10:$I$400</definedName>
    <definedName name="_xlnm._FilterDatabase" localSheetId="0" hidden="1">'таблица 1'!$A$3:$B$45</definedName>
    <definedName name="_xlnm._FilterDatabase" localSheetId="1" hidden="1">'таблица 2'!$A$3:$D$56</definedName>
    <definedName name="_xlnm.Print_Area" localSheetId="0">'таблица 1'!$A$1:$B$45</definedName>
  </definedNames>
  <calcPr calcId="162913"/>
</workbook>
</file>

<file path=xl/calcChain.xml><?xml version="1.0" encoding="utf-8"?>
<calcChain xmlns="http://schemas.openxmlformats.org/spreadsheetml/2006/main">
  <c r="C53" i="2" l="1"/>
  <c r="C45" i="2"/>
  <c r="C44" i="2"/>
  <c r="C41" i="2"/>
  <c r="C40" i="2"/>
  <c r="C39" i="2"/>
  <c r="C35" i="2"/>
  <c r="C32" i="2"/>
  <c r="C30" i="2"/>
  <c r="C29" i="2"/>
  <c r="C28" i="2"/>
  <c r="C26" i="2"/>
  <c r="C23" i="2"/>
  <c r="C22" i="2"/>
  <c r="C21" i="2" l="1"/>
  <c r="C19" i="2"/>
  <c r="C18" i="2"/>
  <c r="C17" i="2"/>
  <c r="C16" i="2"/>
  <c r="C11" i="2"/>
  <c r="C10" i="2"/>
  <c r="B45" i="1" l="1"/>
  <c r="B4" i="1"/>
  <c r="B42" i="1"/>
  <c r="B39" i="1"/>
  <c r="B25" i="1"/>
  <c r="B7" i="1"/>
  <c r="B44" i="1" l="1"/>
  <c r="C50" i="2"/>
  <c r="C37" i="2"/>
  <c r="B26" i="3"/>
  <c r="B27" i="3" s="1"/>
  <c r="C27" i="3" s="1"/>
  <c r="C34" i="2"/>
  <c r="C4" i="2"/>
  <c r="C48" i="2"/>
  <c r="C46" i="2"/>
  <c r="C42" i="2"/>
  <c r="C25" i="2"/>
  <c r="C20" i="2"/>
  <c r="C15" i="2"/>
  <c r="C12" i="2"/>
  <c r="C27" i="2" l="1"/>
  <c r="C54" i="2" s="1"/>
</calcChain>
</file>

<file path=xl/sharedStrings.xml><?xml version="1.0" encoding="utf-8"?>
<sst xmlns="http://schemas.openxmlformats.org/spreadsheetml/2006/main" count="2209" uniqueCount="561">
  <si>
    <t>Наименование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</si>
  <si>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</si>
  <si>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</si>
  <si>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</si>
  <si>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</si>
  <si>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</si>
  <si>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</si>
  <si>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</si>
  <si>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</si>
  <si>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</si>
  <si>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</si>
  <si>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</si>
  <si>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</si>
  <si>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</si>
  <si>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</si>
  <si>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</si>
  <si>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</si>
  <si>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</si>
  <si>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</si>
  <si>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</si>
  <si>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</si>
  <si>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</si>
  <si>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</si>
  <si>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</si>
  <si>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</si>
  <si>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</si>
  <si>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</si>
  <si>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</si>
  <si>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</si>
  <si>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</si>
  <si>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</si>
  <si>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</si>
  <si>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</si>
  <si>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</si>
  <si>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</si>
  <si>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</si>
  <si>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</si>
  <si>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</si>
  <si>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</si>
  <si>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</si>
  <si>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</si>
  <si>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</si>
  <si>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</si>
  <si>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</si>
  <si>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</si>
  <si>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</si>
  <si>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</si>
  <si>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</si>
  <si>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</si>
  <si>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</si>
  <si>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</si>
  <si>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</si>
  <si>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</si>
  <si>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</si>
  <si>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</si>
  <si>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</si>
  <si>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</si>
  <si>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</si>
  <si>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</si>
  <si>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</si>
  <si>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</si>
  <si>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</si>
  <si>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</si>
  <si>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</si>
  <si>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</si>
  <si>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</si>
  <si>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</si>
  <si>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</si>
  <si>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</si>
  <si>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</si>
  <si>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</si>
  <si>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</si>
  <si>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</si>
  <si>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</si>
  <si>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</si>
  <si>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</si>
  <si>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 xml:space="preserve">Профессиональная подготовка, переподготовка и повышение квалификации
</t>
  </si>
  <si>
    <t>Охрана окружающей среды</t>
  </si>
  <si>
    <t>Другие вопросы в области охраны окружающей среды</t>
  </si>
  <si>
    <t>0600</t>
  </si>
  <si>
    <t>0605</t>
  </si>
  <si>
    <t>0000</t>
  </si>
  <si>
    <t>Молодежная политика</t>
  </si>
  <si>
    <t>Спорт высших достижений</t>
  </si>
  <si>
    <t>0707</t>
  </si>
  <si>
    <t>1103</t>
  </si>
  <si>
    <t>Национальная безопасность и правоохранительная деятельность</t>
  </si>
  <si>
    <t>0300</t>
  </si>
  <si>
    <t>0309</t>
  </si>
  <si>
    <t>Обеспечение проведения выборов и референдумов</t>
  </si>
  <si>
    <t>Иные дотации</t>
  </si>
  <si>
    <t>0107</t>
  </si>
  <si>
    <t>1402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</si>
  <si>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</si>
  <si>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</si>
  <si>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</si>
  <si>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</si>
  <si>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Физическая культура</t>
  </si>
  <si>
    <t>1101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</si>
  <si>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</si>
  <si>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</si>
  <si>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</si>
  <si>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Субсидии бюджетам муниципальных районов (городских округов) на содержание инструкторов по физической культуре и спорту</t>
  </si>
  <si>
    <t>Субсидии бюджетам муниципальных образований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</si>
  <si>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из республиканского бюджета бюджетам муниципальных районов и городских округов в Республике Бурятия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</si>
  <si>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Субсидии на выполнение расходных обязательств муниципальных образований на содержание объектов размещения твердых коммунальных отходов</t>
  </si>
  <si>
    <t>Субсидии местным бюджетам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</si>
  <si>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Субвенции местным бюджетам на финансовое обеспечение получения дошкольного образования в муниципальных образовательных организациях</t>
  </si>
  <si>
    <t>Субвенции местным бюджетам на осуществление и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</si>
  <si>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Проведение экспертизы проекта "Строительство спортивного зала МБОУ "Гашейская СОШ"</t>
  </si>
  <si>
    <t>Софинансирование капитального ремонта детского сада "Земляничка" пос. Саганнур</t>
  </si>
  <si>
    <t>944</t>
  </si>
  <si>
    <t>14</t>
  </si>
  <si>
    <t>03</t>
  </si>
  <si>
    <t>540</t>
  </si>
  <si>
    <t>946</t>
  </si>
  <si>
    <t>01</t>
  </si>
  <si>
    <t>13</t>
  </si>
  <si>
    <t>9920020200</t>
  </si>
  <si>
    <t>244</t>
  </si>
  <si>
    <t>947</t>
  </si>
  <si>
    <t>07</t>
  </si>
  <si>
    <t>0310110100</t>
  </si>
  <si>
    <t>611</t>
  </si>
  <si>
    <t>948</t>
  </si>
  <si>
    <t>08</t>
  </si>
  <si>
    <t>02</t>
  </si>
  <si>
    <t>0320110100</t>
  </si>
  <si>
    <t>945</t>
  </si>
  <si>
    <t>2400580900</t>
  </si>
  <si>
    <t>621</t>
  </si>
  <si>
    <t>ИЗМЕНЕНИЯ РЕШЕНИЯ О БЮДЖЕТЕ</t>
  </si>
  <si>
    <t>БЮДЖЕТ МУНИЦИПАЛЬНОГО ОБРАЗОВАНИЯ "МУХОРШИБИРСКИЙ РАЙОН"</t>
  </si>
  <si>
    <t>ППП</t>
  </si>
  <si>
    <t>Р</t>
  </si>
  <si>
    <t>П</t>
  </si>
  <si>
    <t>Целевая статья</t>
  </si>
  <si>
    <t>Вид расходов</t>
  </si>
  <si>
    <t>Сумма, руб.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</si>
  <si>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</si>
  <si>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</si>
  <si>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</si>
  <si>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</si>
  <si>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</si>
  <si>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</si>
  <si>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</si>
  <si>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муниципального образования "Мухоршибирский район" Республики Бурятия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</si>
  <si>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</si>
  <si>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</si>
  <si>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Непрограммные расходы</t>
  </si>
  <si>
    <t>9900000000</t>
  </si>
  <si>
    <t>Выполнение других обязательств муниципального образования</t>
  </si>
  <si>
    <t>9990000000</t>
  </si>
  <si>
    <t>Иные межбюджетные трансферты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</si>
  <si>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</si>
  <si>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Другие общегосударственные вопросы</t>
  </si>
  <si>
    <t>МП "Развитие и совершенствование муниципального управления муниципального образования "Мухоршибирский район" на 2022-2024 годы и на период до 2027 года"</t>
  </si>
  <si>
    <t>2400000000</t>
  </si>
  <si>
    <t>Обеспечение финансово - хозяйственной деятельности администрации района и структурных подразделений администрации</t>
  </si>
  <si>
    <t>2400500000</t>
  </si>
  <si>
    <t>Прочие мероприятия, связанные с выполнением обязательств органов местного самоуправления</t>
  </si>
  <si>
    <t>Прочая закупка товаров, работ и услуг</t>
  </si>
  <si>
    <t>Администрация муниципального образования "Мухоршибирский район" Республики Бурятия</t>
  </si>
  <si>
    <t>Расходы на обеспечение деятельности (оказание услуг) муниципальных учреждений</t>
  </si>
  <si>
    <t>9920000000</t>
  </si>
  <si>
    <t>Обеспечение деятельности (оказание услуг) учреждений хозяйственного обслуживания</t>
  </si>
  <si>
    <t>Управление образования Муниципального образования "Мухоршибирский район" Республики Бурятия</t>
  </si>
  <si>
    <t>Муниципальная программа "Развитие образования МО "Мухоршибирский район" на 2015 - 2017 годы и на период до 2024 года</t>
  </si>
  <si>
    <t>0300000000</t>
  </si>
  <si>
    <t>Подпрограмма "Дошкольное образование"</t>
  </si>
  <si>
    <t>0310000000</t>
  </si>
  <si>
    <t>Основное мероприятие "Оказание услуг по реализации общеобразовательных программ дошкольного образования в соответствии с муниципальным заданием"</t>
  </si>
  <si>
    <t>0310100000</t>
  </si>
  <si>
    <t>Оказание учреждениями (организациями) услуг (работ) по предоставлению дошкольного образования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</si>
  <si>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</si>
  <si>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</si>
  <si>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Подпрограмма "Общее образование"</t>
  </si>
  <si>
    <t>0320000000</t>
  </si>
  <si>
    <t>Основное мероприятие "Оказание услуг по реализации основных общеобразовательных программ"</t>
  </si>
  <si>
    <t>0320100000</t>
  </si>
  <si>
    <t>Оказание учреждениями (организациями) услуг по предоставлению общего образования</t>
  </si>
  <si>
    <t>Подпрограмма "Дополнительное образование"</t>
  </si>
  <si>
    <t>0330000000</t>
  </si>
  <si>
    <t>Основное мероприятие "Оказание услуг по предоставлению дополнительного образования"</t>
  </si>
  <si>
    <t>0330100000</t>
  </si>
  <si>
    <t>Оказание учреждениями (организациями) услуг (работ) по предоставлению дополнительного образования</t>
  </si>
  <si>
    <t>0330110100</t>
  </si>
  <si>
    <t>Управление культуры и туризма муниципального образования "Мухоршибирский район"</t>
  </si>
  <si>
    <t>Муниципальная программа "Сохранение и развитие культуры и туризма Мухоршибирского района" на 2015-2017 и на период до 2024 года</t>
  </si>
  <si>
    <t>1200000000</t>
  </si>
  <si>
    <t>Подпрограмма "Народное творчество и культурно-досуговая деятельность"</t>
  </si>
  <si>
    <t>1210000000</t>
  </si>
  <si>
    <t>Итого расходов</t>
  </si>
  <si>
    <t>Должность</t>
  </si>
  <si>
    <t>Батомункуева М.В.</t>
  </si>
  <si>
    <t>(подпись)</t>
  </si>
  <si>
    <t>(расшифровка подписи)</t>
  </si>
  <si>
    <t>ИТОГО ДОХОДОВ</t>
  </si>
  <si>
    <t>Субсидии от других бюджетов бюджетной системы Российской Федерации</t>
  </si>
  <si>
    <t xml:space="preserve">спорт школа </t>
  </si>
  <si>
    <t>райсовет представительские</t>
  </si>
  <si>
    <t>администрацияпредставительские</t>
  </si>
  <si>
    <t>СП Мухоршибирское</t>
  </si>
  <si>
    <t>СП Саганнурское</t>
  </si>
  <si>
    <t>культура</t>
  </si>
  <si>
    <t>Образование покраска</t>
  </si>
  <si>
    <t>ФК и спорт</t>
  </si>
  <si>
    <t>КСП</t>
  </si>
  <si>
    <t>ЗП</t>
  </si>
  <si>
    <t>ННД</t>
  </si>
  <si>
    <t>Всего</t>
  </si>
  <si>
    <t>отклонение</t>
  </si>
  <si>
    <t>спорт резерв софинансирование</t>
  </si>
  <si>
    <t>СРО софинансирование</t>
  </si>
  <si>
    <t>первоочередные софинансирование</t>
  </si>
  <si>
    <t>Софинансирование лизинг</t>
  </si>
  <si>
    <t>КМХ</t>
  </si>
  <si>
    <t>IT Куб софинансирование</t>
  </si>
  <si>
    <t>Юбилей района Культура</t>
  </si>
  <si>
    <t>Государственная поддержка отрасли культуры</t>
  </si>
  <si>
    <t>Развитие сети учреждений культурно-досугового типа</t>
  </si>
  <si>
    <t>Субвенции от других бюджетов бюджетной системы Российской Федерации</t>
  </si>
  <si>
    <t>Субвенции местным бюджетам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</si>
  <si>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Организация деятельности по обеспечению прав детей, находящихся в трудной жизненной ситуации, на отдых и оздоровление</t>
  </si>
  <si>
    <t>Обеспечение комплексного развития сельских территорий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</si>
  <si>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</si>
  <si>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Иные межбюджетные трансферты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учреждений</t>
  </si>
  <si>
    <t>ИТОГО МЕЖБЮДЖЕТНЫХ ТРАНСФЕРТОВ</t>
  </si>
  <si>
    <t>06</t>
  </si>
  <si>
    <t>Исполнение муниципальных функций в целях обеспечения реализации полномочий органов местного самоуправления</t>
  </si>
  <si>
    <t>2400400000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</si>
  <si>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</si>
  <si>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</si>
  <si>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</si>
  <si>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</si>
  <si>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</si>
  <si>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 "Управление муниципальными финансами и муниципальным долгом"</t>
  </si>
  <si>
    <t>0400000000</t>
  </si>
  <si>
    <t>Подпрограмма "Совершенствование межбюджетных отношений"</t>
  </si>
  <si>
    <t>0420000000</t>
  </si>
  <si>
    <t>Основное мероприятие "Предоставление межбюджетных трансфертов муниципальным образованиям поселений"</t>
  </si>
  <si>
    <t>0420100000</t>
  </si>
  <si>
    <t>Обеспечение первоочередных расходов</t>
  </si>
  <si>
    <t>04201М0200</t>
  </si>
  <si>
    <t>Резервные фонды местной администрации</t>
  </si>
  <si>
    <t>9960000000</t>
  </si>
  <si>
    <t>Резервный фонд финансирования непредвиденных расходов администрации</t>
  </si>
  <si>
    <t>99600P0100</t>
  </si>
  <si>
    <t>Резервный фонд администрации по предупреждению чрезвычайных ситуаций</t>
  </si>
  <si>
    <t>99600P0200</t>
  </si>
  <si>
    <t>04</t>
  </si>
  <si>
    <t>Муниципальная программа "Развитие транспорта, энергетики и дорожного хозяйства" на 2015-2017 годы и на период до 2024 года</t>
  </si>
  <si>
    <t>0800000000</t>
  </si>
  <si>
    <t>Подпрограмма "Дорожное хозяйство и транспорт Мухоршибирского района Республики Бурятия"</t>
  </si>
  <si>
    <t>0820000000</t>
  </si>
  <si>
    <t>Основное мероприятие "Содержание и ремонт автодорог"</t>
  </si>
  <si>
    <t>0820100000</t>
  </si>
  <si>
    <t>Возмещение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</t>
  </si>
  <si>
    <t>08201S2Б70</t>
  </si>
  <si>
    <t>09</t>
  </si>
  <si>
    <t>Содержание и ремонт автомобильных дорог</t>
  </si>
  <si>
    <t>08201Д0100</t>
  </si>
  <si>
    <t>Субсидии автономным учреждениям на иные цели</t>
  </si>
  <si>
    <t>622</t>
  </si>
  <si>
    <t>12</t>
  </si>
  <si>
    <t>Муниципальная программа "Повышение качества управления земельными ресурсами и развитие градостроительной деятельности на территории муниципального образования "Мухоршибирский район" на 2015 -2017 годы и на период до 2024 года</t>
  </si>
  <si>
    <t>1900000000</t>
  </si>
  <si>
    <t>Основное мероприятие "Подготовка проектов межевания и проведение кадастровых работ в отношении земельных участков, выделенных за счет земельных долей"</t>
  </si>
  <si>
    <t>1900200000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</si>
  <si>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</t>
  </si>
  <si>
    <t>19002L5110</t>
  </si>
  <si>
    <t>05</t>
  </si>
  <si>
    <t>Муниципальная программа "Развитие строительного и жилищно-коммунального комплексов" на 2015-2017 годы и на период до 2024 года</t>
  </si>
  <si>
    <t>2100000000</t>
  </si>
  <si>
    <t>Подпрограмма "Развитие жилищно-коммунального комплекса муниципального образования "Мухоршибирский район"</t>
  </si>
  <si>
    <t>2120000000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</si>
  <si>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</si>
  <si>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</si>
  <si>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</t>
  </si>
  <si>
    <t>2125700000</t>
  </si>
  <si>
    <t>Капитальный ремонт сетей теплоснаюжения от ТК12-3 до ТК 12-6п. Саган-Нур Мухоршибирского района Республики Бурятия</t>
  </si>
  <si>
    <t>21257S2980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</si>
  <si>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</si>
  <si>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</si>
  <si>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Организация в границах поселений водоснабжения населения</t>
  </si>
  <si>
    <t>9990080700</t>
  </si>
  <si>
    <t>Муниципальная программа "Комплексное развитие сельских территорий муниципального образования "Мухоршибирский район"</t>
  </si>
  <si>
    <t>1800000000</t>
  </si>
  <si>
    <t>Основное мероприятие "Благоустройство сельских территорий"</t>
  </si>
  <si>
    <t>1800200000</t>
  </si>
  <si>
    <t>1800255050</t>
  </si>
  <si>
    <t>Иные межбюджетные трансферты муниципальным образованиям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республиканс</t>
  </si>
  <si>
    <t>1800274330</t>
  </si>
  <si>
    <t>Муниципальная программа "Формирование современной городской среды на территории муниципального образования "Мухоршибирский район" на 2018-2024 годы</t>
  </si>
  <si>
    <t>2200000000</t>
  </si>
  <si>
    <t>Федеральный проект "Формирование комфортной городской среды"</t>
  </si>
  <si>
    <t>220F200000</t>
  </si>
  <si>
    <t>Реализация программ формирования современной городской среды</t>
  </si>
  <si>
    <t>220F255550</t>
  </si>
  <si>
    <t>Муниципальная программа "Охрана окружающей среды и природных ресурсов" на 2015-2017 годы и на период до 2024 года</t>
  </si>
  <si>
    <t>0200000000</t>
  </si>
  <si>
    <t>10</t>
  </si>
  <si>
    <t>Осуществление расходов на выполнение передаваемых полномочий субъекта РФ</t>
  </si>
  <si>
    <t>9930000000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</si>
  <si>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</si>
  <si>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9930073250</t>
  </si>
  <si>
    <t>Закупка энергетических ресурсов</t>
  </si>
  <si>
    <t>247</t>
  </si>
  <si>
    <t>11</t>
  </si>
  <si>
    <t>Основное мероприятие "Содержание муниципального учреждения"</t>
  </si>
  <si>
    <t>Муниципальная программа "Развитие физической культуры и спорта в муниципальном образовании "Мухоршибирский район" на 2015-2017 годы и на период до 2024 года</t>
  </si>
  <si>
    <t>1700000000</t>
  </si>
  <si>
    <t>Федеральный проект "Спорт - норма жизни"</t>
  </si>
  <si>
    <t>Резервные средства</t>
  </si>
  <si>
    <t>870</t>
  </si>
  <si>
    <t>Осуществление отдельных государственных полномочий по уведомительной регистрации коллективных договоров</t>
  </si>
  <si>
    <t>2400473100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</si>
  <si>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</si>
  <si>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2400473110</t>
  </si>
  <si>
    <t>Иные выплаты персоналу государственных (муниципальных) органов, за исключением фонда оплаты труда</t>
  </si>
  <si>
    <t>122</t>
  </si>
  <si>
    <t>Осуществление государственных полномочий по созданию и организации деятельности административных комиссий</t>
  </si>
  <si>
    <t>2400473120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</si>
  <si>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</si>
  <si>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</si>
  <si>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Уплата прочих налогов, сборов</t>
  </si>
  <si>
    <t>852</t>
  </si>
  <si>
    <t>Уплата иных платежей</t>
  </si>
  <si>
    <t>853</t>
  </si>
  <si>
    <t>Фонд оплаты труда 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</si>
  <si>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</si>
  <si>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</si>
  <si>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</si>
  <si>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>Уплата налога на имущество организаций и земельного налога</t>
  </si>
  <si>
    <t>9990080900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</si>
  <si>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</si>
  <si>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9990080100</t>
  </si>
  <si>
    <t>Муниципальная программа "Экономическое развитие" на 2015-2017 годы  и на период до 2024 года</t>
  </si>
  <si>
    <t>0100000000</t>
  </si>
  <si>
    <t>Подпрограмма "Развитие малого и среднего предпринимательства в МО "Мухоршибирский район"</t>
  </si>
  <si>
    <t>0110000000</t>
  </si>
  <si>
    <t>Основное мероприятие "Финансирование Фонда развития и поддержки предпринимательства Мухоршибирского района"</t>
  </si>
  <si>
    <t>0110100000</t>
  </si>
  <si>
    <t>На оказание финансовой поддержки СМиСП</t>
  </si>
  <si>
    <t>0110180100</t>
  </si>
  <si>
    <t>Гранты иным некоммерческим организациям</t>
  </si>
  <si>
    <t>634</t>
  </si>
  <si>
    <t>Муниципальная программа "Охрана общественного порядка на территории муниципального образования "Мухоршибирский район" в 2015 - 2017 годах и на период до 2024 года</t>
  </si>
  <si>
    <t>0900000000</t>
  </si>
  <si>
    <t>Основное мероприятие "Обеспечение безопасности в местах массового скопления людей, приобретение и монтаж камер видеонаблюдения в общеобразовательных учреждениях"</t>
  </si>
  <si>
    <t>0901400000</t>
  </si>
  <si>
    <t>Реализация мероприятий по обеспечению деятельности по охране правопорядка и общественной безопасности</t>
  </si>
  <si>
    <t>0901480100</t>
  </si>
  <si>
    <t>Премии и гранты</t>
  </si>
  <si>
    <t>350</t>
  </si>
  <si>
    <t>Муниципальная программа "Реализация молодежной политики в муниципальном образовании "Мухоршибирский район" на 2015-2017 годы и на период до 2024 года</t>
  </si>
  <si>
    <t>0500000000</t>
  </si>
  <si>
    <t>Основное мероприятие "Организация и проведение культурно-массовых мероприятий для молодежи"</t>
  </si>
  <si>
    <t>0500400000</t>
  </si>
  <si>
    <t>Организация и проведение культурно-массовых мероприятий для молодежи</t>
  </si>
  <si>
    <t>0500480100</t>
  </si>
  <si>
    <t>Основное мероприятие "Предоставление социальной выплаты на приобретение жилья или строительство индивидуального жилого дома"</t>
  </si>
  <si>
    <t>0500800000</t>
  </si>
  <si>
    <t>Предоставление социальной выплаты на приобретение жилья или строительство индивидуального жилого дома</t>
  </si>
  <si>
    <t>05008L4970</t>
  </si>
  <si>
    <t>Субсидии гражданам на приобретение жилья</t>
  </si>
  <si>
    <t>322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</si>
  <si>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</t>
  </si>
  <si>
    <t>9930073180</t>
  </si>
  <si>
    <t>Субсидии бюджетным учреждениям на иные цели</t>
  </si>
  <si>
    <t>612</t>
  </si>
  <si>
    <t>Охрана семьи и детства</t>
  </si>
  <si>
    <t>Муниципальная программа "Поддержка ветеранов - уважение старших" на 2015-2024 годы</t>
  </si>
  <si>
    <t>1500000000</t>
  </si>
  <si>
    <t>Основное мероприятие "Поддержка Совета ветеранов и ветеранских клубов"</t>
  </si>
  <si>
    <t>1500200000</t>
  </si>
  <si>
    <t>Организация досуга пожилых людей, проведение массовых мероприятий</t>
  </si>
  <si>
    <t>1500280100</t>
  </si>
  <si>
    <t>Осуществление государственных полномочий по организации деятельности комиссий по делам несовершеннолетних и защите их прав в Республике Бурятия</t>
  </si>
  <si>
    <t>2400473130</t>
  </si>
  <si>
    <t>Осуществление государственных полномочий по образованию и организации деятельности по опеке и попечительству в Республике Бурятия</t>
  </si>
  <si>
    <t>2400473150</t>
  </si>
  <si>
    <t>Основное мероприятие "Организация и проведение спортивно-массовых и оздоровительных мероприятий с различными группами населения в районе"</t>
  </si>
  <si>
    <t>1700100000</t>
  </si>
  <si>
    <t>Организация и проведение спортивно-массовых и оздоровительных мероприятий с различными группами населения в районе</t>
  </si>
  <si>
    <t>1700180100</t>
  </si>
  <si>
    <t>Расходы на содержание инструкторов по физической культуре и спорту</t>
  </si>
  <si>
    <t>99900S2200</t>
  </si>
  <si>
    <t>МП "Развитие муниципального бюджетного учреждения"Мухоршибирская спортивная школа" на 2022-2024 годы и на период до 2027 года"</t>
  </si>
  <si>
    <t>2600000000</t>
  </si>
  <si>
    <t>2600100000</t>
  </si>
  <si>
    <t>260P500000</t>
  </si>
  <si>
    <t>260P550810</t>
  </si>
  <si>
    <t>Финансовое обеспечение получения дошкольного образования в муниципальных образовательных организациях</t>
  </si>
  <si>
    <t>0310173020</t>
  </si>
  <si>
    <t>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</si>
  <si>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03101S2160</t>
  </si>
  <si>
    <t>0320110200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</si>
  <si>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</si>
  <si>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0320173030</t>
  </si>
  <si>
    <t>03201S2160</t>
  </si>
  <si>
    <t>Оплата труда обслуживающего персонала муниципальных общеобразовательных учреждений</t>
  </si>
  <si>
    <t>03201S2В40</t>
  </si>
  <si>
    <t>Основное мероприятие "Выплата дополнительного денежного вознаграждения педагогическим работникам за выполнение функций классного руководителя по общеобразовательным учреждениям"</t>
  </si>
  <si>
    <t>0320200000</t>
  </si>
  <si>
    <t>Ежемесячное денежное вознаграждение за классное руководство педагогическим работникам государственных и муниципальных  общеобразовательных учреждений</t>
  </si>
  <si>
    <t>0320253030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</si>
  <si>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 общего, основного общего, среднего общего образования</t>
  </si>
  <si>
    <t>0320273040</t>
  </si>
  <si>
    <t>Основное мероприятие "Мероприятия, направленные на повышение надежности и увеличение сроков эксплуатации строений в целях безопасности: разработка проектно-сметной документации и обследование зданий общеобразовательных учреждений"</t>
  </si>
  <si>
    <t>0320500000</t>
  </si>
  <si>
    <t>Модернизация школьных систем образования</t>
  </si>
  <si>
    <t>03205L7500</t>
  </si>
  <si>
    <t>Обеспечение прав детей, находящихся в трудной  жизненной  ситуации, на отдых и оздоровление</t>
  </si>
  <si>
    <t>9930073140</t>
  </si>
  <si>
    <t>Организация деятельности по обеспечению прав детей, находящихся в трудной жизненной ситуации, на отдых и оздоровления</t>
  </si>
  <si>
    <t>9930073190</t>
  </si>
  <si>
    <t>Подпрограмма "Дополнительное образование в сфере культуры"</t>
  </si>
  <si>
    <t>1230000000</t>
  </si>
  <si>
    <t>Основное мероприятие "Оказание учреждениями муниципальных услуг"</t>
  </si>
  <si>
    <t>1230100000</t>
  </si>
  <si>
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</t>
  </si>
  <si>
    <t>12301S2270</t>
  </si>
  <si>
    <t>1210100000</t>
  </si>
  <si>
    <t>Оказание учреждениями муниципальных услуг</t>
  </si>
  <si>
    <t>1210110100</t>
  </si>
  <si>
    <t>Повышение средней заработной платы работников муниципальных учреждений культуры</t>
  </si>
  <si>
    <t>12101S2340</t>
  </si>
  <si>
    <t>Основное мероприятие "Укрепление материально-технической базы муниципальных домов культуры"</t>
  </si>
  <si>
    <t>1210200000</t>
  </si>
  <si>
    <t>Укрепление материально-технической базы СДК</t>
  </si>
  <si>
    <t>12102L4670</t>
  </si>
  <si>
    <t>Федеральный проект "Культурная среда"</t>
  </si>
  <si>
    <t>121A100000</t>
  </si>
  <si>
    <t>121A155130</t>
  </si>
  <si>
    <t>Подпрограмма "Библиотеки"</t>
  </si>
  <si>
    <t>1220000000</t>
  </si>
  <si>
    <t>1220100000</t>
  </si>
  <si>
    <t>12201S2340</t>
  </si>
  <si>
    <t>Основное мероприятие "Комплектование книжного фонда"</t>
  </si>
  <si>
    <t>1220200000</t>
  </si>
  <si>
    <t>12202L5190</t>
  </si>
  <si>
    <t>Совет депутатов муниципального образования "Мухоршибирский район" Республики Бурятия</t>
  </si>
  <si>
    <t>950</t>
  </si>
  <si>
    <t>Управление сельского хозяйства муниципального образования "Мухоршибирский район"</t>
  </si>
  <si>
    <t>951</t>
  </si>
  <si>
    <t>Администрирование передаваемого отдельного государственного полномочия по отлову, транспортировке и содержанию безнадзорных домашних животных</t>
  </si>
  <si>
    <t>2400473200</t>
  </si>
  <si>
    <t>Осуществление отдельного государственного полномочия по отлову, транспортировке и содержанию безнадзорных домашних животных</t>
  </si>
  <si>
    <t>18002L5760</t>
  </si>
  <si>
    <t>Расходы по распоряжениям о выделении средств из резервного фонда администрации</t>
  </si>
  <si>
    <t>1004</t>
  </si>
  <si>
    <t>1401</t>
  </si>
  <si>
    <t>на содержание инструкторов по физической культуре и спорту</t>
  </si>
  <si>
    <t>Субсидии бюджетам муниципальных районов (городских округов) 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2012 - 2017 годы»</t>
  </si>
  <si>
    <t>Субсидии бюджетам муниципальных районов (городских округов) на повышение средней заработной платы работников муниципальных учреждений культуры</t>
  </si>
  <si>
    <t>Субсидия на комплексные кадастровые работы, финансируемые из средств республиканского бюджета</t>
  </si>
  <si>
    <t>Субсидии бюджетам муниципальных образований на реализацию мероприятий по обеспечению жильем молодых семей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</si>
  <si>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</si>
  <si>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культура</t>
  </si>
  <si>
    <t>Субсидии на 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</t>
  </si>
  <si>
    <t>Cубсидии на развитие сети учреждений культурно-досугового типа</t>
  </si>
  <si>
    <t>Cубсидии на реализацию мероприятий по обеспечению комплексного развития сельских территорий (капитальные вложения в объекты муниципальной собственности)</t>
  </si>
  <si>
    <t>Cубсидии на обеспечение комплексного развития сельских территорий</t>
  </si>
  <si>
    <t>Субсидии на реализацию мероприятий по модернизации школьных систем образования</t>
  </si>
  <si>
    <t xml:space="preserve">Субсидии на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</t>
  </si>
  <si>
    <t>Субвенции местным бюджетам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</si>
  <si>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Субвенции местным бюджетам на осуществление отдельных государственных полномочий по уведомительной регистрации коллективных договоров</t>
  </si>
  <si>
    <t>Субвенции местным бюджетам на осуществление государственных полномочий по организации и осуществлению деятельности по опеке и попечительству в Республике Бурятия</t>
  </si>
  <si>
    <t>Субвенции местным бюджетам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</si>
  <si>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Субвенции местным бюджетам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</si>
  <si>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Субвенции на предоставление мер социальной под-держки по оплате коммунальных услуг бывшим педагогическим работ-никам образовательных организаций, переведенным специалистами в ор-ганизации, реализующие программы спортивной подготовки, специа-листам организаций, реализующих программы спортивной подготовки, в соответствии с перечнем должностей, утвержденным органом государ-ственной власти Республики Бурятия в области физической культуры и спорта,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</si>
  <si>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местным бюджетам на осуществление государственных полномочий по созданию и организации деятельности административных комиссий</t>
  </si>
  <si>
    <t>Обеспечение прав детей находящихся в трудной жизненной ситуации, на отдых и оздоровление</t>
  </si>
  <si>
    <t xml:space="preserve">Иные межбюджетные трансферты </t>
  </si>
  <si>
    <t>Реализация проекта "1000 дворов"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</si>
  <si>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</si>
  <si>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</si>
  <si>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Налог на доходы физических лиц </t>
  </si>
  <si>
    <t>НАЛОГОВЫЕ ДОХОДЫ</t>
  </si>
  <si>
    <t>Налог, взимаемый по упрощенной системе налогообложения</t>
  </si>
  <si>
    <t>уточнение 2023г.</t>
  </si>
  <si>
    <t>доходы 2023 год</t>
  </si>
  <si>
    <t>от  20 Марта 2023 г.</t>
  </si>
  <si>
    <t>Обеспечение мероприятий по расходам уличного освещения</t>
  </si>
  <si>
    <t>9990081800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</si>
  <si>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</si>
  <si>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831</t>
  </si>
  <si>
    <t>Расходы на дорожную деятельность в отношении автомобильных дорог общего пользования местного значения</t>
  </si>
  <si>
    <t>08201S21Д0</t>
  </si>
  <si>
    <t>Комплексные кадастровые работы, финансируемые из средств республиканского бюджета</t>
  </si>
  <si>
    <t>19002S2П90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</si>
  <si>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</si>
  <si>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2400473010</t>
  </si>
  <si>
    <t>Организация в границах поселений тепло- и водоснабжения населения, водоотведения</t>
  </si>
  <si>
    <t>9990080800</t>
  </si>
  <si>
    <t>Основное мероприятие "Строительство полигонов твердых бытовых отходов"</t>
  </si>
  <si>
    <t>0200100000</t>
  </si>
  <si>
    <t>Выполнение расходных обязательств муниципальных образований на содержание объектов размещения твердых коммунальных отходов</t>
  </si>
  <si>
    <t>02001S2Д10</t>
  </si>
  <si>
    <t>Капитальные вложения в объекты муниципальной собственности</t>
  </si>
  <si>
    <t>1800300000</t>
  </si>
  <si>
    <t>18003L5760</t>
  </si>
  <si>
    <t>Субсидии (гранты в форме субсидий), не подлежащие казначейскому сопровождению</t>
  </si>
  <si>
    <t>633</t>
  </si>
  <si>
    <t>Основное мероприятие "Подготовка, переподготовка и повышение квалификации кадров СМиСП. Информационное обеспечение и пропаганда предпринимательской деятельности"</t>
  </si>
  <si>
    <t>0110200000</t>
  </si>
  <si>
    <t>Информирование о проведении мероприятий в СМИ, мессенджерах, социальных сетях, изготовление рекламно-информационной продукции</t>
  </si>
  <si>
    <t>0110280310</t>
  </si>
  <si>
    <t>Основное мероприятие "Пропаганда патриотизма, духовно-нравственных ценностей, здорового образа жизни подростков и молодежи"</t>
  </si>
  <si>
    <t>0900200000</t>
  </si>
  <si>
    <t>Проведение спортивных мероприятий среди учащихся, молодежи и народных дружинников по массовым видам спорта</t>
  </si>
  <si>
    <t>0900248010</t>
  </si>
  <si>
    <t>Основное мероприятие "Мероприятия, направленные на развитие добровольческого движения, молодежного парламентаризма, студенческого самоуправления, поддержку молодежных общественных организаций"</t>
  </si>
  <si>
    <t>0500500000</t>
  </si>
  <si>
    <t>Реализация мероприятий регионального проекта "Социальная активность"</t>
  </si>
  <si>
    <t>0500583890</t>
  </si>
  <si>
    <t>Субсидии муниципальным учреждениям, реализующим программы спортивной подготовки</t>
  </si>
  <si>
    <t>26001S2E90</t>
  </si>
  <si>
    <t>26001S2Е90</t>
  </si>
  <si>
    <t>Государственная поодержка организаций, входящих в систему спортивной подготовки</t>
  </si>
  <si>
    <t>0310110200</t>
  </si>
  <si>
    <t>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</si>
  <si>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0310174650</t>
  </si>
  <si>
    <t>Основное мероприятие "Мероприятия по организации горячего питания детей, обучающихся в общеобразовательных учреждениях"</t>
  </si>
  <si>
    <t>0320300000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</si>
  <si>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</si>
  <si>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</si>
  <si>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</si>
  <si>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03203S2К90</t>
  </si>
  <si>
    <t>Федеральный проект "Патриотическое воспитание граждан Российской Федерации"</t>
  </si>
  <si>
    <t>032EВ00000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</si>
  <si>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</si>
  <si>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</si>
  <si>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</si>
  <si>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032EВ5179F</t>
  </si>
  <si>
    <t>На увеличение фонда оплаты труда педагогических работников муниципальных организаций дополнительного образования</t>
  </si>
  <si>
    <t>03301S2120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</si>
  <si>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</t>
  </si>
  <si>
    <t>9930073060</t>
  </si>
  <si>
    <t>Ремонт зданий</t>
  </si>
  <si>
    <t>1230400000</t>
  </si>
  <si>
    <t>Реализация мероприятий по капитальному ремонту учреждений дополнительного образования в сфере культуры</t>
  </si>
  <si>
    <t>1230410100</t>
  </si>
  <si>
    <t>2400473220</t>
  </si>
  <si>
    <t xml:space="preserve">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 в сумме 0,00200 тыс. рублей; </t>
  </si>
  <si>
    <t>Содержание МБУ "ДЭУ" остаток на 01.01.2023г.</t>
  </si>
  <si>
    <t>Комплексные кадастровые работы, финансируемые из средств республиканского бюджета в сумме 22,58300 тыс. рублей; 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 в сумме 0,60000 тыс. рублей</t>
  </si>
  <si>
    <t>водоотвод по ул. 30 лет Победы, д.30, с. Мухоршибирь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</si>
  <si>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 в сумме 8856,12245 тыс. рублей; Организация в границах поселений тепло- и водоснабжения населения, водоотведения в сумме 1074,700 тыс. рублей</t>
  </si>
  <si>
    <t xml:space="preserve">Обеспечение комплексного развития сельских территорий в сумме 1126,000 тыс. рублей; Реализация программ формирования современной городской среды в сумме 0,76564 тыс. рублей;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в сумме 16960,38578 тыс. рублей </t>
  </si>
  <si>
    <t>Обеспечение комплексного развития сельских территорий в сумме - 0,04000 тыс. рублей; Финансовое обеспечение получения дошкольного образования в муниципальных образовательных организациях в сумме 4811,500 тыс. рублей;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 в сумме 17529,400 тыс. рублей</t>
  </si>
  <si>
    <t>Субвенции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в сумме 6746,600 тыс. рублей; оказание учреждениями услуг по предоставлению общего образования в сумме -44,781 тыс. рублей; оплата труда обслуживающего персонала муниципальных общеобразовательных учреждений в сумме 5047,700 тыс. рублей; ежемесячное денежное вознаграждение за классное руководство педагогическим работникам государственных и муниципальных  общеобразовательных учреждений в сумме -569,800 тыс. рублей; модернизация школьных систем образования в сумме 4478,1087 тыс. рублей; обеспечение прав детей, находящихся в трудной  жизненной  ситуации, на отдых и оздоровление в сумме  -40,560 тыс. рублей</t>
  </si>
  <si>
    <t>Субсидии на повышение средней заработной платы педагогических работников муниципальных учреждений дополнительного образования отрасли «Культура» в сумме -87,000 тыс. рублей; реализация мероприятий по капитальному ремонту учреждений дополнительного образования в сфере культуры в сумме 1953,57886 тыс. рублей</t>
  </si>
  <si>
    <t>Реализация мероприятий регионального проекта "Социальная активность" в сумме 0,04100 тыс. рублей; организация деятельности по обеспечению прав детей, находящихся в трудной жизненной ситуации, на отдых и оздоровления в сумме 40,615 тыс. рублей</t>
  </si>
  <si>
    <t>Оказание учреждениями муниципальных услуг в сумме -17,05756 тыс. рублей; повышение средней заработной платы работников муниципальных учреждений культуры в сумме 16 209,100 тыс. рублей; укрепление материально-технической базы СДК в сумме 852,87792 тыс. рублей; развитие сети учреждений культурно-досугового типа в сумме 0,01900 тыс. рублей; государственная поддержка отрасли культуры в сумме 165,46285 тыс. рублей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</si>
  <si>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</t>
  </si>
  <si>
    <t>Осуществление государственных полномочий по организации деятельности комиссий по делам несовершеннолетних и защите их прав в Республике Бурятия в сумме 79,400 тыс. рублей; осуществление государственных полномочий по образованию и организации деятельности по опеке и попечительству в Республике Бурятия в сумме 119,000 тыс. рублей</t>
  </si>
  <si>
    <t>Государственная поодержка организаций, входящих в систему спортивной подготовки в сумме 2,56941 тыс. рублей; субсидии муниципальным учреждениям, реализующим программы спортивной подготовки в сумме 0,05000 тыс. рублей</t>
  </si>
  <si>
    <t>Резервный фонд финансирования непредвиденных расходов администрации в сумме 383,000 тыс. рублей; резервный фонд администрации по предупреждению чрезвычайных ситуаций в сумме 37,683 тыс. рублей; обеспечение мероприятий по расходам уличного освещения в сумме 500,000 тыс. рублей; обеспечение первоочередных расходов в сумме  329,200 тыс. рублей</t>
  </si>
  <si>
    <t>На исполнение судебных актов Российской Федерации и мировых со-глашений по возмещению вреда, причиненного в результате незакон-ных действий (бездействия) органов местного самоуправления в сумме 2 751,46910 тыс. рублей; на обеспечение мероприятий по расходам электрической энергии в сумме 899,06424 тыс. рублей (с. Балта); осуществление отдельных государственных полномочий по уведомительной регистрации коллективных договоров в сумме 15,900 тыс. рублей; осуществление государственных полномочий по хранению, формированию, учету и использованию архивного фонда Республики Бурятия в сумме 79,400 тыс. рублей; осуществление государственных полномочий по созданию и организации деятельности административных комиссий в сумме 15,400 тыс. рублей; прочие мероприятия, связанные с выполнением обязательств органов местного самоуправления в сумме -97,34712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</si>
</sst>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indexed="8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 Cyr"/>
      <charset val="204"/>
    </font>
    <font>
      <b/>
      <i/>
      <sz val="1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1" fillId="0" borderId="0"/>
  </cellStyleXfs>
  <cellXfs count="89">
    <xf numFmtId="0" fontId="0" fillId="0" borderId="0" xfId="0"/>
    <xf numFmtId="0" fontId="2" fillId="0" borderId="0" xfId="0" applyFont="1"/>
    <xf numFmtId="0" fontId="3" fillId="0" borderId="0" xfId="2" applyNumberFormat="1" applyFont="1" applyFill="1" applyBorder="1" applyAlignment="1" applyProtection="1">
      <alignment horizontal="right" wrapText="1"/>
    </xf>
    <xf numFmtId="4" fontId="4" fillId="0" borderId="0" xfId="2" applyNumberFormat="1" applyFont="1" applyFill="1" applyBorder="1" applyAlignment="1" applyProtection="1">
      <alignment horizontal="center"/>
    </xf>
    <xf numFmtId="0" fontId="5" fillId="0" borderId="0" xfId="2" applyFont="1" applyAlignment="1">
      <alignment horizontal="right"/>
    </xf>
    <xf numFmtId="0" fontId="6" fillId="0" borderId="0" xfId="0" applyFont="1"/>
    <xf numFmtId="0" fontId="7" fillId="0" borderId="0" xfId="2" applyFont="1"/>
    <xf numFmtId="0" fontId="4" fillId="0" borderId="0" xfId="2" applyFont="1" applyAlignment="1">
      <alignment horizontal="center" vertical="center"/>
    </xf>
    <xf numFmtId="4" fontId="5" fillId="0" borderId="0" xfId="2" applyNumberFormat="1" applyFont="1" applyAlignment="1">
      <alignment horizontal="center"/>
    </xf>
    <xf numFmtId="0" fontId="4" fillId="0" borderId="3" xfId="2" applyFont="1" applyBorder="1" applyAlignment="1">
      <alignment horizontal="center" vertical="top" wrapText="1"/>
    </xf>
    <xf numFmtId="4" fontId="4" fillId="0" borderId="1" xfId="2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right" vertical="center" wrapText="1"/>
    </xf>
    <xf numFmtId="164" fontId="4" fillId="0" borderId="1" xfId="2" applyNumberFormat="1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vertical="center" wrapText="1"/>
    </xf>
    <xf numFmtId="165" fontId="8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0" fontId="4" fillId="0" borderId="1" xfId="2" applyNumberFormat="1" applyFont="1" applyBorder="1" applyAlignment="1">
      <alignment horizontal="lef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8" fillId="0" borderId="1" xfId="2" applyNumberFormat="1" applyFont="1" applyBorder="1" applyAlignment="1">
      <alignment horizontal="right" vertical="center" wrapText="1"/>
    </xf>
    <xf numFmtId="165" fontId="6" fillId="0" borderId="0" xfId="0" applyNumberFormat="1" applyFont="1"/>
    <xf numFmtId="164" fontId="5" fillId="0" borderId="1" xfId="2" applyNumberFormat="1" applyFont="1" applyBorder="1" applyAlignment="1">
      <alignment vertical="center" wrapText="1"/>
    </xf>
    <xf numFmtId="0" fontId="10" fillId="0" borderId="0" xfId="0" applyFont="1" applyBorder="1"/>
    <xf numFmtId="165" fontId="10" fillId="0" borderId="0" xfId="0" applyNumberFormat="1" applyFont="1" applyBorder="1"/>
    <xf numFmtId="0" fontId="11" fillId="3" borderId="0" xfId="0" applyFont="1" applyFill="1"/>
    <xf numFmtId="0" fontId="11" fillId="0" borderId="0" xfId="0" applyFont="1"/>
    <xf numFmtId="165" fontId="11" fillId="0" borderId="0" xfId="0" applyNumberFormat="1" applyFont="1"/>
    <xf numFmtId="0" fontId="12" fillId="4" borderId="1" xfId="0" applyFont="1" applyFill="1" applyBorder="1" applyAlignment="1">
      <alignment horizontal="center" vertical="center" wrapText="1"/>
    </xf>
    <xf numFmtId="4" fontId="12" fillId="4" borderId="1" xfId="2" applyNumberFormat="1" applyFont="1" applyFill="1" applyBorder="1" applyAlignment="1">
      <alignment horizontal="center" vertical="top" wrapText="1"/>
    </xf>
    <xf numFmtId="0" fontId="10" fillId="0" borderId="0" xfId="0" applyFont="1"/>
    <xf numFmtId="0" fontId="4" fillId="0" borderId="1" xfId="2" applyFont="1" applyBorder="1" applyAlignment="1">
      <alignment horizontal="left" vertical="center" wrapText="1"/>
    </xf>
    <xf numFmtId="165" fontId="0" fillId="0" borderId="0" xfId="0" applyNumberFormat="1"/>
    <xf numFmtId="0" fontId="0" fillId="0" borderId="1" xfId="0" applyBorder="1"/>
    <xf numFmtId="0" fontId="2" fillId="0" borderId="1" xfId="0" applyFont="1" applyBorder="1"/>
    <xf numFmtId="165" fontId="2" fillId="0" borderId="1" xfId="0" applyNumberFormat="1" applyFont="1" applyBorder="1"/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0" fillId="5" borderId="1" xfId="0" applyNumberFormat="1" applyFill="1" applyBorder="1" applyAlignment="1">
      <alignment vertical="center"/>
    </xf>
    <xf numFmtId="165" fontId="14" fillId="2" borderId="1" xfId="0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justify" vertical="center"/>
    </xf>
    <xf numFmtId="0" fontId="15" fillId="2" borderId="1" xfId="0" applyFont="1" applyFill="1" applyBorder="1" applyAlignment="1">
      <alignment horizontal="justify" vertical="center"/>
    </xf>
    <xf numFmtId="165" fontId="15" fillId="2" borderId="1" xfId="0" applyNumberFormat="1" applyFont="1" applyFill="1" applyBorder="1" applyAlignment="1">
      <alignment horizontal="right" vertical="center"/>
    </xf>
    <xf numFmtId="0" fontId="16" fillId="0" borderId="0" xfId="0" applyFont="1"/>
    <xf numFmtId="0" fontId="12" fillId="3" borderId="1" xfId="0" applyFont="1" applyFill="1" applyBorder="1" applyAlignment="1">
      <alignment horizontal="left" vertical="center" wrapText="1"/>
    </xf>
    <xf numFmtId="0" fontId="17" fillId="3" borderId="1" xfId="0" applyNumberFormat="1" applyFont="1" applyFill="1" applyBorder="1" applyAlignment="1">
      <alignment horizontal="left" vertical="center" wrapText="1"/>
    </xf>
    <xf numFmtId="0" fontId="18" fillId="3" borderId="1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vertical="distributed"/>
    </xf>
    <xf numFmtId="0" fontId="19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18" fillId="3" borderId="1" xfId="3" applyFont="1" applyFill="1" applyBorder="1" applyAlignment="1">
      <alignment horizontal="justify" vertical="center" wrapText="1"/>
    </xf>
    <xf numFmtId="0" fontId="22" fillId="3" borderId="1" xfId="0" applyFont="1" applyFill="1" applyBorder="1" applyAlignment="1">
      <alignment wrapText="1"/>
    </xf>
    <xf numFmtId="0" fontId="23" fillId="0" borderId="0" xfId="0" applyFont="1"/>
    <xf numFmtId="165" fontId="12" fillId="3" borderId="1" xfId="0" applyNumberFormat="1" applyFont="1" applyFill="1" applyBorder="1" applyAlignment="1">
      <alignment vertical="center"/>
    </xf>
    <xf numFmtId="165" fontId="11" fillId="3" borderId="1" xfId="0" applyNumberFormat="1" applyFont="1" applyFill="1" applyBorder="1" applyAlignment="1">
      <alignment vertical="center"/>
    </xf>
    <xf numFmtId="165" fontId="12" fillId="3" borderId="1" xfId="0" applyNumberFormat="1" applyFont="1" applyFill="1" applyBorder="1" applyAlignment="1">
      <alignment horizontal="right" vertical="center"/>
    </xf>
    <xf numFmtId="165" fontId="22" fillId="3" borderId="1" xfId="0" applyNumberFormat="1" applyFont="1" applyFill="1" applyBorder="1" applyAlignment="1">
      <alignment vertical="center"/>
    </xf>
    <xf numFmtId="165" fontId="15" fillId="3" borderId="1" xfId="0" applyNumberFormat="1" applyFont="1" applyFill="1" applyBorder="1" applyAlignment="1">
      <alignment horizontal="right" vertical="center"/>
    </xf>
    <xf numFmtId="0" fontId="12" fillId="3" borderId="0" xfId="0" applyFont="1" applyFill="1" applyAlignment="1">
      <alignment horizontal="right"/>
    </xf>
    <xf numFmtId="0" fontId="24" fillId="0" borderId="0" xfId="0" applyFont="1" applyBorder="1"/>
    <xf numFmtId="0" fontId="25" fillId="3" borderId="0" xfId="0" applyFont="1" applyFill="1" applyBorder="1" applyAlignment="1"/>
    <xf numFmtId="0" fontId="25" fillId="3" borderId="0" xfId="0" applyFont="1" applyFill="1" applyBorder="1" applyAlignment="1">
      <alignment horizontal="center"/>
    </xf>
    <xf numFmtId="0" fontId="24" fillId="3" borderId="0" xfId="0" applyFont="1" applyFill="1" applyBorder="1"/>
    <xf numFmtId="0" fontId="25" fillId="3" borderId="0" xfId="0" applyFont="1" applyFill="1" applyBorder="1" applyAlignment="1">
      <alignment horizontal="center" wrapText="1"/>
    </xf>
    <xf numFmtId="0" fontId="26" fillId="3" borderId="0" xfId="0" applyFont="1" applyFill="1" applyBorder="1" applyAlignment="1">
      <alignment horizontal="centerContinuous"/>
    </xf>
    <xf numFmtId="0" fontId="25" fillId="3" borderId="0" xfId="0" applyFont="1" applyFill="1" applyBorder="1" applyAlignment="1">
      <alignment horizontal="centerContinuous"/>
    </xf>
    <xf numFmtId="0" fontId="27" fillId="3" borderId="0" xfId="0" applyFont="1" applyFill="1" applyBorder="1" applyAlignment="1">
      <alignment horizontal="centerContinuous"/>
    </xf>
    <xf numFmtId="0" fontId="25" fillId="3" borderId="0" xfId="0" applyFont="1" applyFill="1" applyBorder="1" applyAlignment="1">
      <alignment horizontal="centerContinuous" wrapText="1"/>
    </xf>
    <xf numFmtId="0" fontId="25" fillId="3" borderId="0" xfId="0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/>
    </xf>
    <xf numFmtId="0" fontId="29" fillId="3" borderId="0" xfId="0" applyFont="1" applyFill="1" applyBorder="1" applyAlignment="1">
      <alignment horizontal="left" wrapText="1"/>
    </xf>
    <xf numFmtId="49" fontId="29" fillId="3" borderId="0" xfId="0" applyNumberFormat="1" applyFont="1" applyFill="1" applyBorder="1" applyAlignment="1">
      <alignment horizontal="right" wrapText="1"/>
    </xf>
    <xf numFmtId="165" fontId="29" fillId="3" borderId="0" xfId="0" applyNumberFormat="1" applyFont="1" applyFill="1" applyBorder="1" applyAlignment="1">
      <alignment horizontal="right"/>
    </xf>
    <xf numFmtId="49" fontId="29" fillId="3" borderId="0" xfId="0" applyNumberFormat="1" applyFont="1" applyFill="1" applyBorder="1" applyAlignment="1">
      <alignment horizontal="right"/>
    </xf>
    <xf numFmtId="0" fontId="29" fillId="3" borderId="0" xfId="0" applyFont="1" applyFill="1" applyBorder="1" applyAlignment="1"/>
    <xf numFmtId="0" fontId="29" fillId="3" borderId="0" xfId="0" applyFont="1" applyFill="1" applyBorder="1" applyAlignment="1">
      <alignment horizontal="right"/>
    </xf>
    <xf numFmtId="0" fontId="25" fillId="3" borderId="0" xfId="0" applyFont="1" applyFill="1" applyBorder="1" applyAlignment="1">
      <alignment wrapText="1"/>
    </xf>
    <xf numFmtId="0" fontId="25" fillId="3" borderId="0" xfId="0" applyFont="1" applyFill="1" applyBorder="1" applyAlignment="1">
      <alignment horizontal="left"/>
    </xf>
  </cellXfs>
  <cellStyles count="4">
    <cellStyle name="Обычный" xfId="0" builtinId="0"/>
    <cellStyle name="Обычный 2" xfId="1"/>
    <cellStyle name="Обычный 3" xfId="2"/>
    <cellStyle name="Обычный_свод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0"/>
  <sheetViews>
    <sheetView tabSelected="1" view="pageBreakPreview" zoomScaleSheetLayoutView="100" workbookViewId="0">
      <selection activeCell="A8" sqref="A8"/>
    </sheetView>
  </sheetViews>
  <sheetFormatPr defaultRowHeight="15" x14ac:dyDescent="0.25"/>
  <cols>
    <col min="1" max="1" width="75.140625" style="33" customWidth="1"/>
    <col min="2" max="2" width="17.5703125" style="34" customWidth="1"/>
  </cols>
  <sheetData>
    <row r="1" spans="1:2" ht="24" customHeight="1" x14ac:dyDescent="0.25">
      <c r="A1" s="68" t="s">
        <v>482</v>
      </c>
      <c r="B1" s="68"/>
    </row>
    <row r="2" spans="1:2" ht="13.5" customHeight="1" x14ac:dyDescent="0.25"/>
    <row r="3" spans="1:2" ht="28.5" x14ac:dyDescent="0.25">
      <c r="A3" s="36" t="s">
        <v>0</v>
      </c>
      <c r="B3" s="37" t="s">
        <v>481</v>
      </c>
    </row>
    <row r="4" spans="1:2" s="1" customFormat="1" ht="15.75" x14ac:dyDescent="0.25">
      <c r="A4" s="50" t="s">
        <v>479</v>
      </c>
      <c r="B4" s="51">
        <f>B5+B6</f>
        <v>-5206.47991</v>
      </c>
    </row>
    <row r="5" spans="1:2" s="52" customFormat="1" ht="15.75" x14ac:dyDescent="0.25">
      <c r="A5" s="60" t="s">
        <v>478</v>
      </c>
      <c r="B5" s="48">
        <v>-4720.2091700000001</v>
      </c>
    </row>
    <row r="6" spans="1:2" ht="15.75" x14ac:dyDescent="0.25">
      <c r="A6" s="60" t="s">
        <v>480</v>
      </c>
      <c r="B6" s="48">
        <v>-486.27073999999993</v>
      </c>
    </row>
    <row r="7" spans="1:2" s="1" customFormat="1" ht="28.5" x14ac:dyDescent="0.25">
      <c r="A7" s="53" t="s">
        <v>198</v>
      </c>
      <c r="B7" s="63">
        <f>SUM(B8:B24)</f>
        <v>53502.525630000004</v>
      </c>
    </row>
    <row r="8" spans="1:2" ht="63.75" x14ac:dyDescent="0.25">
      <c r="A8" s="54" t="s">
        <v>454</v>
      </c>
      <c r="B8" s="64">
        <v>-87</v>
      </c>
    </row>
    <row r="9" spans="1:2" ht="25.5" x14ac:dyDescent="0.25">
      <c r="A9" s="54" t="s">
        <v>455</v>
      </c>
      <c r="B9" s="64">
        <v>16209.1</v>
      </c>
    </row>
    <row r="10" spans="1:2" ht="25.5" x14ac:dyDescent="0.25">
      <c r="A10" s="54" t="s">
        <v>102</v>
      </c>
      <c r="B10" s="64">
        <v>31.6</v>
      </c>
    </row>
    <row r="11" spans="1:2" ht="25.5" x14ac:dyDescent="0.25">
      <c r="A11" s="54" t="s">
        <v>456</v>
      </c>
      <c r="B11" s="64">
        <v>-4.1149999999999999E-2</v>
      </c>
    </row>
    <row r="12" spans="1:2" ht="25.5" x14ac:dyDescent="0.25">
      <c r="A12" s="54" t="s">
        <v>457</v>
      </c>
      <c r="B12" s="64">
        <v>-9.7999999999999997E-3</v>
      </c>
    </row>
    <row r="13" spans="1:2" ht="38.25" x14ac:dyDescent="0.25">
      <c r="A13" s="54" t="s">
        <v>103</v>
      </c>
      <c r="B13" s="64">
        <v>0.76966999999999997</v>
      </c>
    </row>
    <row r="14" spans="1:2" ht="51" x14ac:dyDescent="0.25">
      <c r="A14" s="55" t="s">
        <v>104</v>
      </c>
      <c r="B14" s="64">
        <v>5047.7</v>
      </c>
    </row>
    <row r="15" spans="1:2" ht="25.5" x14ac:dyDescent="0.25">
      <c r="A15" s="54" t="s">
        <v>458</v>
      </c>
      <c r="B15" s="64">
        <v>835.82036000000005</v>
      </c>
    </row>
    <row r="16" spans="1:2" x14ac:dyDescent="0.25">
      <c r="A16" s="54" t="s">
        <v>459</v>
      </c>
      <c r="B16" s="64">
        <v>165.46285</v>
      </c>
    </row>
    <row r="17" spans="1:2" ht="38.25" x14ac:dyDescent="0.25">
      <c r="A17" s="54" t="s">
        <v>460</v>
      </c>
      <c r="B17" s="64">
        <v>2.4E-2</v>
      </c>
    </row>
    <row r="18" spans="1:2" ht="38.25" x14ac:dyDescent="0.25">
      <c r="A18" s="54" t="s">
        <v>106</v>
      </c>
      <c r="B18" s="64">
        <v>8679</v>
      </c>
    </row>
    <row r="19" spans="1:2" ht="25.5" x14ac:dyDescent="0.25">
      <c r="A19" s="54" t="s">
        <v>105</v>
      </c>
      <c r="B19" s="64">
        <v>-7.0000000000000001E-3</v>
      </c>
    </row>
    <row r="20" spans="1:2" x14ac:dyDescent="0.25">
      <c r="A20" s="54" t="s">
        <v>461</v>
      </c>
      <c r="B20" s="64">
        <v>1.9E-2</v>
      </c>
    </row>
    <row r="21" spans="1:2" ht="25.5" x14ac:dyDescent="0.25">
      <c r="A21" s="54" t="s">
        <v>462</v>
      </c>
      <c r="B21" s="64">
        <v>-0.04</v>
      </c>
    </row>
    <row r="22" spans="1:2" x14ac:dyDescent="0.25">
      <c r="A22" s="54" t="s">
        <v>463</v>
      </c>
      <c r="B22" s="64">
        <v>1008</v>
      </c>
    </row>
    <row r="23" spans="1:2" x14ac:dyDescent="0.25">
      <c r="A23" s="54" t="s">
        <v>464</v>
      </c>
      <c r="B23" s="64">
        <v>4433.3276999999998</v>
      </c>
    </row>
    <row r="24" spans="1:2" ht="38.25" x14ac:dyDescent="0.25">
      <c r="A24" s="54" t="s">
        <v>465</v>
      </c>
      <c r="B24" s="64">
        <v>17178.8</v>
      </c>
    </row>
    <row r="25" spans="1:2" ht="29.25" x14ac:dyDescent="0.25">
      <c r="A25" s="56" t="s">
        <v>221</v>
      </c>
      <c r="B25" s="63">
        <f>SUM(B26:B38)</f>
        <v>11867.805</v>
      </c>
    </row>
    <row r="26" spans="1:2" ht="51" x14ac:dyDescent="0.25">
      <c r="A26" s="54" t="s">
        <v>466</v>
      </c>
      <c r="B26" s="64">
        <v>0.6</v>
      </c>
    </row>
    <row r="27" spans="1:2" ht="25.5" x14ac:dyDescent="0.25">
      <c r="A27" s="54" t="s">
        <v>467</v>
      </c>
      <c r="B27" s="64">
        <v>15.9</v>
      </c>
    </row>
    <row r="28" spans="1:2" ht="38.25" x14ac:dyDescent="0.25">
      <c r="A28" s="54" t="s">
        <v>468</v>
      </c>
      <c r="B28" s="64">
        <v>119</v>
      </c>
    </row>
    <row r="29" spans="1:2" ht="38.25" x14ac:dyDescent="0.25">
      <c r="A29" s="54" t="s">
        <v>469</v>
      </c>
      <c r="B29" s="64">
        <v>79.400000000000006</v>
      </c>
    </row>
    <row r="30" spans="1:2" s="1" customFormat="1" ht="38.25" x14ac:dyDescent="0.25">
      <c r="A30" s="54" t="s">
        <v>470</v>
      </c>
      <c r="B30" s="64">
        <v>79.400000000000006</v>
      </c>
    </row>
    <row r="31" spans="1:2" ht="51" x14ac:dyDescent="0.25">
      <c r="A31" s="54" t="s">
        <v>222</v>
      </c>
      <c r="B31" s="64">
        <v>6746.6</v>
      </c>
    </row>
    <row r="32" spans="1:2" ht="102" x14ac:dyDescent="0.25">
      <c r="A32" s="54" t="s">
        <v>471</v>
      </c>
      <c r="B32" s="64">
        <v>-0.03</v>
      </c>
    </row>
    <row r="33" spans="1:2" ht="25.5" x14ac:dyDescent="0.25">
      <c r="A33" s="54" t="s">
        <v>107</v>
      </c>
      <c r="B33" s="64">
        <v>4811.5</v>
      </c>
    </row>
    <row r="34" spans="1:2" ht="38.25" x14ac:dyDescent="0.25">
      <c r="A34" s="54" t="s">
        <v>108</v>
      </c>
      <c r="B34" s="64">
        <v>0.02</v>
      </c>
    </row>
    <row r="35" spans="1:2" ht="38.25" x14ac:dyDescent="0.25">
      <c r="A35" s="54" t="s">
        <v>108</v>
      </c>
      <c r="B35" s="64">
        <v>-0.04</v>
      </c>
    </row>
    <row r="36" spans="1:2" ht="25.5" x14ac:dyDescent="0.25">
      <c r="A36" s="54" t="s">
        <v>472</v>
      </c>
      <c r="B36" s="64">
        <v>15.4</v>
      </c>
    </row>
    <row r="37" spans="1:2" ht="25.5" x14ac:dyDescent="0.25">
      <c r="A37" s="54" t="s">
        <v>473</v>
      </c>
      <c r="B37" s="64">
        <v>-40.56</v>
      </c>
    </row>
    <row r="38" spans="1:2" ht="25.5" x14ac:dyDescent="0.25">
      <c r="A38" s="54" t="s">
        <v>223</v>
      </c>
      <c r="B38" s="64">
        <v>40.615000000000002</v>
      </c>
    </row>
    <row r="39" spans="1:2" x14ac:dyDescent="0.25">
      <c r="A39" s="56" t="s">
        <v>474</v>
      </c>
      <c r="B39" s="65">
        <f>SUM(B40:B41)</f>
        <v>16390.585780000001</v>
      </c>
    </row>
    <row r="40" spans="1:2" x14ac:dyDescent="0.25">
      <c r="A40" s="57" t="s">
        <v>475</v>
      </c>
      <c r="B40" s="64">
        <v>16960.385780000001</v>
      </c>
    </row>
    <row r="41" spans="1:2" ht="38.25" x14ac:dyDescent="0.25">
      <c r="A41" s="54" t="s">
        <v>226</v>
      </c>
      <c r="B41" s="64">
        <v>-569.79999999999995</v>
      </c>
    </row>
    <row r="42" spans="1:2" ht="28.5" x14ac:dyDescent="0.25">
      <c r="A42" s="58" t="s">
        <v>476</v>
      </c>
      <c r="B42" s="63">
        <f t="shared" ref="B42" si="0">B43</f>
        <v>-11355.065790000001</v>
      </c>
    </row>
    <row r="43" spans="1:2" ht="36" customHeight="1" x14ac:dyDescent="0.25">
      <c r="A43" s="59" t="s">
        <v>477</v>
      </c>
      <c r="B43" s="64">
        <v>-11355.065790000001</v>
      </c>
    </row>
    <row r="44" spans="1:2" s="62" customFormat="1" x14ac:dyDescent="0.25">
      <c r="A44" s="61" t="s">
        <v>227</v>
      </c>
      <c r="B44" s="66">
        <f>B42+B39+B25+B7</f>
        <v>70405.850620000012</v>
      </c>
    </row>
    <row r="45" spans="1:2" ht="15.75" x14ac:dyDescent="0.25">
      <c r="A45" s="49" t="s">
        <v>197</v>
      </c>
      <c r="B45" s="67">
        <f>B44+B4</f>
        <v>65199.37071000001</v>
      </c>
    </row>
    <row r="50" spans="2:2" x14ac:dyDescent="0.25">
      <c r="B50" s="35"/>
    </row>
  </sheetData>
  <autoFilter ref="A3:B45"/>
  <mergeCells count="1">
    <mergeCell ref="A1:B1"/>
  </mergeCells>
  <pageMargins left="0.70866141732283472" right="0.70866141732283472" top="0.15748031496062992" bottom="0.15748031496062992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D57"/>
  <sheetViews>
    <sheetView view="pageBreakPreview" zoomScale="70" zoomScaleSheetLayoutView="70" workbookViewId="0">
      <pane xSplit="2" ySplit="3" topLeftCell="C44" activePane="bottomRight" state="frozen"/>
      <selection pane="topRight" activeCell="C1" sqref="C1"/>
      <selection pane="bottomLeft" activeCell="A4" sqref="A4"/>
      <selection pane="bottomRight" activeCell="D54" sqref="D54"/>
    </sheetView>
  </sheetViews>
  <sheetFormatPr defaultRowHeight="21" x14ac:dyDescent="0.35"/>
  <cols>
    <col min="1" max="1" width="9.140625" style="5" customWidth="1"/>
    <col min="2" max="2" width="47.7109375" style="5" customWidth="1"/>
    <col min="3" max="3" width="24" style="5" customWidth="1"/>
    <col min="4" max="4" width="174.42578125" style="5" customWidth="1"/>
    <col min="5" max="16384" width="9.140625" style="5"/>
  </cols>
  <sheetData>
    <row r="1" spans="1:4" x14ac:dyDescent="0.35">
      <c r="A1" s="2"/>
      <c r="B1" s="2"/>
      <c r="C1" s="3"/>
      <c r="D1" s="4" t="s">
        <v>1</v>
      </c>
    </row>
    <row r="2" spans="1:4" ht="21.6" customHeight="1" x14ac:dyDescent="0.35">
      <c r="A2" s="6"/>
      <c r="B2" s="7" t="s">
        <v>51</v>
      </c>
      <c r="C2" s="8"/>
      <c r="D2" s="6"/>
    </row>
    <row r="3" spans="1:4" ht="40.5" x14ac:dyDescent="0.35">
      <c r="A3" s="9" t="s">
        <v>2</v>
      </c>
      <c r="B3" s="9" t="s">
        <v>3</v>
      </c>
      <c r="C3" s="10" t="s">
        <v>481</v>
      </c>
      <c r="D3" s="11" t="s">
        <v>60</v>
      </c>
    </row>
    <row r="4" spans="1:4" x14ac:dyDescent="0.35">
      <c r="A4" s="12" t="s">
        <v>4</v>
      </c>
      <c r="B4" s="13" t="s">
        <v>5</v>
      </c>
      <c r="C4" s="14">
        <f>C5+C6+C7+C8+C9+C10+C11</f>
        <v>3243.2302200000004</v>
      </c>
      <c r="D4" s="15"/>
    </row>
    <row r="5" spans="1:4" customFormat="1" ht="81" hidden="1" x14ac:dyDescent="0.25">
      <c r="A5" s="16" t="s">
        <v>58</v>
      </c>
      <c r="B5" s="30" t="s">
        <v>61</v>
      </c>
      <c r="C5" s="18"/>
      <c r="D5" s="19"/>
    </row>
    <row r="6" spans="1:4" customFormat="1" ht="121.5" hidden="1" x14ac:dyDescent="0.25">
      <c r="A6" s="16" t="s">
        <v>59</v>
      </c>
      <c r="B6" s="17" t="s">
        <v>62</v>
      </c>
      <c r="C6" s="18"/>
      <c r="D6" s="19"/>
    </row>
    <row r="7" spans="1:4" customFormat="1" ht="121.5" hidden="1" x14ac:dyDescent="0.25">
      <c r="A7" s="16" t="s">
        <v>6</v>
      </c>
      <c r="B7" s="17" t="s">
        <v>7</v>
      </c>
      <c r="C7" s="18"/>
      <c r="D7" s="19"/>
    </row>
    <row r="8" spans="1:4" customFormat="1" ht="101.25" hidden="1" x14ac:dyDescent="0.25">
      <c r="A8" s="16" t="s">
        <v>8</v>
      </c>
      <c r="B8" s="17" t="s">
        <v>9</v>
      </c>
      <c r="C8" s="18"/>
      <c r="D8" s="19"/>
    </row>
    <row r="9" spans="1:4" customFormat="1" ht="40.5" hidden="1" x14ac:dyDescent="0.25">
      <c r="A9" s="16" t="s">
        <v>91</v>
      </c>
      <c r="B9" s="17" t="s">
        <v>89</v>
      </c>
      <c r="C9" s="18"/>
      <c r="D9" s="19"/>
    </row>
    <row r="10" spans="1:4" x14ac:dyDescent="0.35">
      <c r="A10" s="16" t="s">
        <v>10</v>
      </c>
      <c r="B10" s="17" t="s">
        <v>11</v>
      </c>
      <c r="C10" s="18">
        <f>изменения!G121+изменения!G123</f>
        <v>-420.68299999999999</v>
      </c>
      <c r="D10" s="19" t="s">
        <v>450</v>
      </c>
    </row>
    <row r="11" spans="1:4" ht="166.5" customHeight="1" x14ac:dyDescent="0.35">
      <c r="A11" s="16" t="s">
        <v>12</v>
      </c>
      <c r="B11" s="17" t="s">
        <v>13</v>
      </c>
      <c r="C11" s="18">
        <f>изменения!G34+изменения!G35+изменения!G36+изменения!G128+изменения!G129+изменения!G131+изменения!G132+изменения!G134+изменения!G135+изменения!G150+изменения!G151</f>
        <v>3663.9132200000004</v>
      </c>
      <c r="D11" s="19" t="s">
        <v>560</v>
      </c>
    </row>
    <row r="12" spans="1:4" s="1" customFormat="1" ht="60.75" x14ac:dyDescent="0.25">
      <c r="A12" s="12" t="s">
        <v>87</v>
      </c>
      <c r="B12" s="23" t="s">
        <v>86</v>
      </c>
      <c r="C12" s="14">
        <f>C13+C14</f>
        <v>0</v>
      </c>
      <c r="D12" s="26"/>
    </row>
    <row r="13" spans="1:4" customFormat="1" ht="20.25" hidden="1" x14ac:dyDescent="0.25">
      <c r="A13" s="16" t="s">
        <v>88</v>
      </c>
      <c r="B13" s="17" t="s">
        <v>99</v>
      </c>
      <c r="C13" s="18"/>
      <c r="D13" s="19"/>
    </row>
    <row r="14" spans="1:4" customFormat="1" ht="81" hidden="1" x14ac:dyDescent="0.25">
      <c r="A14" s="16" t="s">
        <v>101</v>
      </c>
      <c r="B14" s="17" t="s">
        <v>100</v>
      </c>
      <c r="C14" s="18"/>
      <c r="D14" s="19"/>
    </row>
    <row r="15" spans="1:4" s="21" customFormat="1" x14ac:dyDescent="0.35">
      <c r="A15" s="12" t="s">
        <v>52</v>
      </c>
      <c r="B15" s="20" t="s">
        <v>53</v>
      </c>
      <c r="C15" s="14">
        <f>C16+C17+C18+C19</f>
        <v>655.35974999999996</v>
      </c>
      <c r="D15" s="19"/>
    </row>
    <row r="16" spans="1:4" s="21" customFormat="1" ht="40.5" x14ac:dyDescent="0.35">
      <c r="A16" s="16" t="s">
        <v>54</v>
      </c>
      <c r="B16" s="22" t="s">
        <v>57</v>
      </c>
      <c r="C16" s="18">
        <f>изменения!G391+изменения!G393</f>
        <v>-0.02</v>
      </c>
      <c r="D16" s="19" t="s">
        <v>545</v>
      </c>
    </row>
    <row r="17" spans="1:4" s="1" customFormat="1" ht="40.5" x14ac:dyDescent="0.25">
      <c r="A17" s="16" t="s">
        <v>64</v>
      </c>
      <c r="B17" s="22" t="s">
        <v>65</v>
      </c>
      <c r="C17" s="18">
        <f>изменения!G43</f>
        <v>2.4E-2</v>
      </c>
      <c r="D17" s="19" t="s">
        <v>257</v>
      </c>
    </row>
    <row r="18" spans="1:4" s="21" customFormat="1" ht="40.5" x14ac:dyDescent="0.35">
      <c r="A18" s="16" t="s">
        <v>55</v>
      </c>
      <c r="B18" s="22" t="s">
        <v>56</v>
      </c>
      <c r="C18" s="18">
        <f>изменения!G52+изменения!G53</f>
        <v>632.17274999999995</v>
      </c>
      <c r="D18" s="19" t="s">
        <v>546</v>
      </c>
    </row>
    <row r="19" spans="1:4" ht="81" x14ac:dyDescent="0.35">
      <c r="A19" s="16" t="s">
        <v>63</v>
      </c>
      <c r="B19" s="22" t="s">
        <v>66</v>
      </c>
      <c r="C19" s="18">
        <f>изменения!G58+изменения!G60+изменения!G64</f>
        <v>23.183000000000028</v>
      </c>
      <c r="D19" s="19" t="s">
        <v>547</v>
      </c>
    </row>
    <row r="20" spans="1:4" ht="40.5" x14ac:dyDescent="0.35">
      <c r="A20" s="12" t="s">
        <v>14</v>
      </c>
      <c r="B20" s="23" t="s">
        <v>15</v>
      </c>
      <c r="C20" s="14">
        <f>C21+C22+C23+C24</f>
        <v>28317.973870000002</v>
      </c>
      <c r="D20" s="24"/>
    </row>
    <row r="21" spans="1:4" customFormat="1" ht="20.25" x14ac:dyDescent="0.25">
      <c r="A21" s="16" t="s">
        <v>16</v>
      </c>
      <c r="B21" s="17" t="s">
        <v>17</v>
      </c>
      <c r="C21" s="18">
        <f>изменения!G70</f>
        <v>300</v>
      </c>
      <c r="D21" s="25" t="s">
        <v>548</v>
      </c>
    </row>
    <row r="22" spans="1:4" ht="60.75" x14ac:dyDescent="0.35">
      <c r="A22" s="16" t="s">
        <v>18</v>
      </c>
      <c r="B22" s="17" t="s">
        <v>19</v>
      </c>
      <c r="C22" s="18">
        <f>изменения!G76+изменения!G77+изменения!G81+изменения!G82+изменения!G84+изменения!G85</f>
        <v>9930.8224500000015</v>
      </c>
      <c r="D22" s="25" t="s">
        <v>549</v>
      </c>
    </row>
    <row r="23" spans="1:4" customFormat="1" ht="81" x14ac:dyDescent="0.25">
      <c r="A23" s="16" t="s">
        <v>20</v>
      </c>
      <c r="B23" s="17" t="s">
        <v>21</v>
      </c>
      <c r="C23" s="18">
        <f>изменения!G90+изменения!G92+изменения!G96+изменения!G399</f>
        <v>18087.151420000002</v>
      </c>
      <c r="D23" s="25" t="s">
        <v>550</v>
      </c>
    </row>
    <row r="24" spans="1:4" customFormat="1" ht="60.75" hidden="1" x14ac:dyDescent="0.25">
      <c r="A24" s="16" t="s">
        <v>67</v>
      </c>
      <c r="B24" s="17" t="s">
        <v>68</v>
      </c>
      <c r="C24" s="18"/>
      <c r="D24" s="19"/>
    </row>
    <row r="25" spans="1:4" s="21" customFormat="1" x14ac:dyDescent="0.35">
      <c r="A25" s="12" t="s">
        <v>79</v>
      </c>
      <c r="B25" s="23" t="s">
        <v>77</v>
      </c>
      <c r="C25" s="14">
        <f>C26</f>
        <v>-7.0000000000000001E-3</v>
      </c>
      <c r="D25" s="26"/>
    </row>
    <row r="26" spans="1:4" ht="40.5" x14ac:dyDescent="0.35">
      <c r="A26" s="16" t="s">
        <v>80</v>
      </c>
      <c r="B26" s="17" t="s">
        <v>78</v>
      </c>
      <c r="C26" s="18">
        <f>изменения!G102</f>
        <v>-7.0000000000000001E-3</v>
      </c>
      <c r="D26" s="19" t="s">
        <v>498</v>
      </c>
    </row>
    <row r="27" spans="1:4" x14ac:dyDescent="0.35">
      <c r="A27" s="12" t="s">
        <v>22</v>
      </c>
      <c r="B27" s="23" t="s">
        <v>23</v>
      </c>
      <c r="C27" s="14">
        <f>C28+C29+C30+C31+C32+C33</f>
        <v>39865.362560000001</v>
      </c>
      <c r="D27" s="19"/>
    </row>
    <row r="28" spans="1:4" ht="81" x14ac:dyDescent="0.35">
      <c r="A28" s="16" t="s">
        <v>24</v>
      </c>
      <c r="B28" s="17" t="s">
        <v>25</v>
      </c>
      <c r="C28" s="18">
        <f>изменения!G108+изменения!G270+изменения!G271+изменения!G276+изменения!G277</f>
        <v>22340.86</v>
      </c>
      <c r="D28" s="19" t="s">
        <v>551</v>
      </c>
    </row>
    <row r="29" spans="1:4" ht="177" customHeight="1" x14ac:dyDescent="0.35">
      <c r="A29" s="16" t="s">
        <v>26</v>
      </c>
      <c r="B29" s="17" t="s">
        <v>27</v>
      </c>
      <c r="C29" s="18">
        <f>изменения!G283+изменения!G284+изменения!G289+изменения!G290+изменения!G295+изменения!G296+изменения!G299+изменения!G314+изменения!G325</f>
        <v>15617.267699999999</v>
      </c>
      <c r="D29" s="19" t="s">
        <v>552</v>
      </c>
    </row>
    <row r="30" spans="1:4" ht="67.5" customHeight="1" x14ac:dyDescent="0.35">
      <c r="A30" s="16" t="s">
        <v>28</v>
      </c>
      <c r="B30" s="17" t="s">
        <v>29</v>
      </c>
      <c r="C30" s="18">
        <f>изменения!G352+изменения!G355</f>
        <v>1866.5788600000001</v>
      </c>
      <c r="D30" s="19" t="s">
        <v>553</v>
      </c>
    </row>
    <row r="31" spans="1:4" ht="81" hidden="1" x14ac:dyDescent="0.35">
      <c r="A31" s="16" t="s">
        <v>75</v>
      </c>
      <c r="B31" s="17" t="s">
        <v>76</v>
      </c>
      <c r="C31" s="18"/>
      <c r="D31" s="19"/>
    </row>
    <row r="32" spans="1:4" ht="40.5" x14ac:dyDescent="0.35">
      <c r="A32" s="16" t="s">
        <v>84</v>
      </c>
      <c r="B32" s="17" t="s">
        <v>82</v>
      </c>
      <c r="C32" s="18">
        <f>изменения!G191+изменения!G338</f>
        <v>40.655999999999999</v>
      </c>
      <c r="D32" s="19" t="s">
        <v>554</v>
      </c>
    </row>
    <row r="33" spans="1:4" ht="40.5" hidden="1" x14ac:dyDescent="0.35">
      <c r="A33" s="16" t="s">
        <v>30</v>
      </c>
      <c r="B33" s="17" t="s">
        <v>31</v>
      </c>
      <c r="C33" s="18"/>
      <c r="D33" s="19"/>
    </row>
    <row r="34" spans="1:4" x14ac:dyDescent="0.35">
      <c r="A34" s="12" t="s">
        <v>32</v>
      </c>
      <c r="B34" s="23" t="s">
        <v>33</v>
      </c>
      <c r="C34" s="14">
        <f>C35+C36</f>
        <v>17210.40221</v>
      </c>
      <c r="D34" s="26"/>
    </row>
    <row r="35" spans="1:4" ht="93" customHeight="1" x14ac:dyDescent="0.35">
      <c r="A35" s="16" t="s">
        <v>34</v>
      </c>
      <c r="B35" s="17" t="s">
        <v>35</v>
      </c>
      <c r="C35" s="18">
        <f>изменения!G362+изменения!G364+изменения!G367+изменения!G370+изменения!G374+изменения!G377</f>
        <v>17210.40221</v>
      </c>
      <c r="D35" s="19" t="s">
        <v>555</v>
      </c>
    </row>
    <row r="36" spans="1:4" customFormat="1" ht="40.5" hidden="1" x14ac:dyDescent="0.25">
      <c r="A36" s="16" t="s">
        <v>69</v>
      </c>
      <c r="B36" s="17" t="s">
        <v>70</v>
      </c>
      <c r="C36" s="18"/>
      <c r="D36" s="19"/>
    </row>
    <row r="37" spans="1:4" x14ac:dyDescent="0.35">
      <c r="A37" s="12" t="s">
        <v>36</v>
      </c>
      <c r="B37" s="23" t="s">
        <v>37</v>
      </c>
      <c r="C37" s="27">
        <f>C38+C39+C41+C40</f>
        <v>267.3504999999999</v>
      </c>
      <c r="D37" s="26"/>
    </row>
    <row r="38" spans="1:4" customFormat="1" ht="20.25" hidden="1" x14ac:dyDescent="0.25">
      <c r="A38" s="16" t="s">
        <v>71</v>
      </c>
      <c r="B38" s="17" t="s">
        <v>73</v>
      </c>
      <c r="C38" s="28"/>
      <c r="D38" s="19"/>
    </row>
    <row r="39" spans="1:4" ht="40.5" x14ac:dyDescent="0.35">
      <c r="A39" s="16" t="s">
        <v>38</v>
      </c>
      <c r="B39" s="17" t="s">
        <v>39</v>
      </c>
      <c r="C39" s="28">
        <f>изменения!G201</f>
        <v>-0.03</v>
      </c>
      <c r="D39" s="19" t="s">
        <v>556</v>
      </c>
    </row>
    <row r="40" spans="1:4" x14ac:dyDescent="0.35">
      <c r="A40" s="16" t="s">
        <v>451</v>
      </c>
      <c r="B40" s="17" t="s">
        <v>371</v>
      </c>
      <c r="C40" s="28">
        <f>изменения!G197+изменения!G206</f>
        <v>68.980499999999893</v>
      </c>
      <c r="D40" s="19" t="s">
        <v>363</v>
      </c>
    </row>
    <row r="41" spans="1:4" ht="60.75" x14ac:dyDescent="0.35">
      <c r="A41" s="16" t="s">
        <v>72</v>
      </c>
      <c r="B41" s="17" t="s">
        <v>74</v>
      </c>
      <c r="C41" s="28">
        <f>изменения!G216+изменения!G217+изменения!G218+изменения!G219+изменения!G221+изменения!G222+изменения!G223+изменения!G224</f>
        <v>198.39999999999998</v>
      </c>
      <c r="D41" s="19" t="s">
        <v>557</v>
      </c>
    </row>
    <row r="42" spans="1:4" x14ac:dyDescent="0.35">
      <c r="A42" s="12" t="s">
        <v>40</v>
      </c>
      <c r="B42" s="23" t="s">
        <v>41</v>
      </c>
      <c r="C42" s="27">
        <f>C43+C44+C45</f>
        <v>107.95340999999928</v>
      </c>
      <c r="D42" s="26"/>
    </row>
    <row r="43" spans="1:4" customFormat="1" ht="20.25" hidden="1" x14ac:dyDescent="0.25">
      <c r="A43" s="16" t="s">
        <v>98</v>
      </c>
      <c r="B43" s="17" t="s">
        <v>97</v>
      </c>
      <c r="C43" s="28"/>
      <c r="D43" s="19"/>
    </row>
    <row r="44" spans="1:4" x14ac:dyDescent="0.35">
      <c r="A44" s="16" t="s">
        <v>42</v>
      </c>
      <c r="B44" s="17" t="s">
        <v>43</v>
      </c>
      <c r="C44" s="28">
        <f>изменения!G241+изменения!G242</f>
        <v>105.334</v>
      </c>
      <c r="D44" s="19" t="s">
        <v>386</v>
      </c>
    </row>
    <row r="45" spans="1:4" ht="50.25" customHeight="1" x14ac:dyDescent="0.35">
      <c r="A45" s="16" t="s">
        <v>85</v>
      </c>
      <c r="B45" s="17" t="s">
        <v>83</v>
      </c>
      <c r="C45" s="28">
        <f>изменения!G251+изменения!G253+изменения!G256</f>
        <v>2.6194099999992724</v>
      </c>
      <c r="D45" s="19" t="s">
        <v>558</v>
      </c>
    </row>
    <row r="46" spans="1:4" customFormat="1" ht="20.25" x14ac:dyDescent="0.25">
      <c r="A46" s="12" t="s">
        <v>44</v>
      </c>
      <c r="B46" s="23" t="s">
        <v>45</v>
      </c>
      <c r="C46" s="27">
        <f>C47</f>
        <v>0</v>
      </c>
      <c r="D46" s="26"/>
    </row>
    <row r="47" spans="1:4" customFormat="1" ht="40.5" hidden="1" x14ac:dyDescent="0.25">
      <c r="A47" s="16" t="s">
        <v>46</v>
      </c>
      <c r="B47" s="17" t="s">
        <v>47</v>
      </c>
      <c r="C47" s="28"/>
      <c r="D47" s="19"/>
    </row>
    <row r="48" spans="1:4" s="21" customFormat="1" ht="60.75" x14ac:dyDescent="0.35">
      <c r="A48" s="12" t="s">
        <v>94</v>
      </c>
      <c r="B48" s="23" t="s">
        <v>93</v>
      </c>
      <c r="C48" s="27">
        <f>C49</f>
        <v>0</v>
      </c>
      <c r="D48" s="26"/>
    </row>
    <row r="49" spans="1:4" ht="60.75" hidden="1" x14ac:dyDescent="0.35">
      <c r="A49" s="16" t="s">
        <v>95</v>
      </c>
      <c r="B49" s="17" t="s">
        <v>96</v>
      </c>
      <c r="C49" s="28"/>
      <c r="D49" s="19"/>
    </row>
    <row r="50" spans="1:4" ht="101.25" x14ac:dyDescent="0.35">
      <c r="A50" s="12">
        <v>1400</v>
      </c>
      <c r="B50" s="23" t="s">
        <v>48</v>
      </c>
      <c r="C50" s="27">
        <f>C51+C52+C53</f>
        <v>1249.883</v>
      </c>
      <c r="D50" s="19"/>
    </row>
    <row r="51" spans="1:4" customFormat="1" ht="81" hidden="1" x14ac:dyDescent="0.25">
      <c r="A51" s="16" t="s">
        <v>452</v>
      </c>
      <c r="B51" s="17" t="s">
        <v>235</v>
      </c>
      <c r="C51" s="18"/>
      <c r="D51" s="19"/>
    </row>
    <row r="52" spans="1:4" customFormat="1" ht="20.25" hidden="1" x14ac:dyDescent="0.25">
      <c r="A52" s="16" t="s">
        <v>92</v>
      </c>
      <c r="B52" s="17" t="s">
        <v>90</v>
      </c>
      <c r="C52" s="18"/>
      <c r="D52" s="19"/>
    </row>
    <row r="53" spans="1:4" ht="70.5" customHeight="1" x14ac:dyDescent="0.35">
      <c r="A53" s="16">
        <v>1403</v>
      </c>
      <c r="B53" s="17" t="s">
        <v>49</v>
      </c>
      <c r="C53" s="18">
        <f>изменения!G18+изменения!G22+изменения!G24+изменения!G27</f>
        <v>1249.883</v>
      </c>
      <c r="D53" s="19" t="s">
        <v>559</v>
      </c>
    </row>
    <row r="54" spans="1:4" x14ac:dyDescent="0.35">
      <c r="A54" s="12" t="s">
        <v>81</v>
      </c>
      <c r="B54" s="39" t="s">
        <v>50</v>
      </c>
      <c r="C54" s="14">
        <f>C50+C48+C46+C42+C37+C34+C27+C25+C20+C15+C12+C4</f>
        <v>90917.508520000003</v>
      </c>
      <c r="D54" s="19"/>
    </row>
    <row r="55" spans="1:4" customFormat="1" hidden="1" x14ac:dyDescent="0.35">
      <c r="A55" s="5"/>
      <c r="B55" s="31"/>
      <c r="C55" s="32"/>
      <c r="D55" s="38"/>
    </row>
    <row r="56" spans="1:4" customFormat="1" hidden="1" x14ac:dyDescent="0.35">
      <c r="A56" s="5"/>
      <c r="B56" s="5"/>
      <c r="C56" s="29"/>
      <c r="D56" s="5"/>
    </row>
    <row r="57" spans="1:4" x14ac:dyDescent="0.35">
      <c r="C57" s="29"/>
    </row>
  </sheetData>
  <autoFilter ref="A3:D56">
    <filterColumn colId="2">
      <customFilters>
        <customFilter operator="notEqual" val=" "/>
      </customFilters>
    </filterColumn>
  </autoFilter>
  <pageMargins left="0.23622047244094491" right="0.23622047244094491" top="0" bottom="0.15748031496062992" header="0.31496062992125984" footer="0.31496062992125984"/>
  <pageSetup paperSize="9" scale="38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4"/>
  <sheetViews>
    <sheetView workbookViewId="0">
      <selection activeCell="C9" sqref="C9"/>
    </sheetView>
  </sheetViews>
  <sheetFormatPr defaultRowHeight="15" x14ac:dyDescent="0.25"/>
  <cols>
    <col min="1" max="1" width="40" style="70" customWidth="1"/>
    <col min="2" max="4" width="5" style="70" customWidth="1"/>
    <col min="5" max="5" width="13.85546875" style="70" customWidth="1"/>
    <col min="6" max="6" width="5" style="70" customWidth="1"/>
    <col min="7" max="7" width="15.85546875" style="70" customWidth="1"/>
    <col min="8" max="8" width="9.140625" style="72"/>
    <col min="9" max="9" width="9.140625" style="69"/>
  </cols>
  <sheetData>
    <row r="1" spans="1:9" x14ac:dyDescent="0.25">
      <c r="C1" s="71"/>
      <c r="D1" s="71"/>
      <c r="E1" s="71"/>
      <c r="F1" s="71"/>
    </row>
    <row r="2" spans="1:9" x14ac:dyDescent="0.25">
      <c r="C2" s="73"/>
      <c r="D2" s="73"/>
      <c r="E2" s="73"/>
      <c r="F2" s="73"/>
    </row>
    <row r="4" spans="1:9" ht="15.75" x14ac:dyDescent="0.25">
      <c r="A4" s="74" t="s">
        <v>131</v>
      </c>
      <c r="B4" s="75"/>
      <c r="C4" s="76"/>
      <c r="D4" s="76"/>
      <c r="E4" s="76"/>
      <c r="F4" s="76"/>
      <c r="G4" s="76"/>
    </row>
    <row r="5" spans="1:9" x14ac:dyDescent="0.25">
      <c r="A5" s="76" t="s">
        <v>483</v>
      </c>
      <c r="B5" s="75"/>
      <c r="C5" s="75"/>
      <c r="D5" s="76"/>
      <c r="E5" s="76"/>
      <c r="F5" s="75"/>
      <c r="G5" s="76"/>
    </row>
    <row r="7" spans="1:9" x14ac:dyDescent="0.25">
      <c r="A7" s="75" t="s">
        <v>132</v>
      </c>
      <c r="B7" s="75"/>
      <c r="C7" s="77"/>
      <c r="D7" s="77"/>
      <c r="E7" s="77"/>
      <c r="F7" s="75"/>
      <c r="G7" s="75"/>
    </row>
    <row r="9" spans="1:9" ht="33.75" x14ac:dyDescent="0.25">
      <c r="A9" s="78" t="s">
        <v>0</v>
      </c>
      <c r="B9" s="78" t="s">
        <v>133</v>
      </c>
      <c r="C9" s="78" t="s">
        <v>134</v>
      </c>
      <c r="D9" s="78" t="s">
        <v>135</v>
      </c>
      <c r="E9" s="79" t="s">
        <v>136</v>
      </c>
      <c r="F9" s="79" t="s">
        <v>137</v>
      </c>
      <c r="G9" s="78" t="s">
        <v>138</v>
      </c>
    </row>
    <row r="10" spans="1:9" x14ac:dyDescent="0.25">
      <c r="A10" s="80" t="s">
        <v>139</v>
      </c>
      <c r="B10" s="80" t="s">
        <v>140</v>
      </c>
      <c r="C10" s="80" t="s">
        <v>141</v>
      </c>
      <c r="D10" s="80" t="s">
        <v>142</v>
      </c>
      <c r="E10" s="80" t="s">
        <v>143</v>
      </c>
      <c r="F10" s="80" t="s">
        <v>144</v>
      </c>
      <c r="G10" s="80" t="s">
        <v>145</v>
      </c>
    </row>
    <row r="11" spans="1:9" ht="51.75" x14ac:dyDescent="0.25">
      <c r="A11" s="81" t="s">
        <v>146</v>
      </c>
      <c r="B11" s="82" t="s">
        <v>111</v>
      </c>
      <c r="C11" s="82"/>
      <c r="D11" s="82"/>
      <c r="E11" s="82"/>
      <c r="F11" s="82"/>
      <c r="G11" s="83">
        <v>1249.883</v>
      </c>
      <c r="I11"/>
    </row>
    <row r="12" spans="1:9" ht="39" x14ac:dyDescent="0.25">
      <c r="A12" s="81" t="s">
        <v>147</v>
      </c>
      <c r="B12" s="82" t="s">
        <v>111</v>
      </c>
      <c r="C12" s="82" t="s">
        <v>112</v>
      </c>
      <c r="D12" s="82"/>
      <c r="E12" s="82"/>
      <c r="F12" s="82"/>
      <c r="G12" s="83">
        <v>1249.883</v>
      </c>
      <c r="I12"/>
    </row>
    <row r="13" spans="1:9" ht="26.25" x14ac:dyDescent="0.25">
      <c r="A13" s="81" t="s">
        <v>148</v>
      </c>
      <c r="B13" s="82" t="s">
        <v>111</v>
      </c>
      <c r="C13" s="84" t="s">
        <v>112</v>
      </c>
      <c r="D13" s="82" t="s">
        <v>113</v>
      </c>
      <c r="E13" s="82"/>
      <c r="F13" s="82"/>
      <c r="G13" s="83">
        <v>1249.883</v>
      </c>
      <c r="I13"/>
    </row>
    <row r="14" spans="1:9" ht="39" x14ac:dyDescent="0.25">
      <c r="A14" s="81" t="s">
        <v>236</v>
      </c>
      <c r="B14" s="82" t="s">
        <v>111</v>
      </c>
      <c r="C14" s="84" t="s">
        <v>112</v>
      </c>
      <c r="D14" s="84" t="s">
        <v>113</v>
      </c>
      <c r="E14" s="82" t="s">
        <v>237</v>
      </c>
      <c r="F14" s="82"/>
      <c r="G14" s="83">
        <v>329.2</v>
      </c>
      <c r="I14"/>
    </row>
    <row r="15" spans="1:9" ht="26.25" x14ac:dyDescent="0.25">
      <c r="A15" s="81" t="s">
        <v>238</v>
      </c>
      <c r="B15" s="82" t="s">
        <v>111</v>
      </c>
      <c r="C15" s="84" t="s">
        <v>112</v>
      </c>
      <c r="D15" s="84" t="s">
        <v>113</v>
      </c>
      <c r="E15" s="82" t="s">
        <v>239</v>
      </c>
      <c r="F15" s="82"/>
      <c r="G15" s="83">
        <v>329.2</v>
      </c>
      <c r="I15"/>
    </row>
    <row r="16" spans="1:9" ht="39" x14ac:dyDescent="0.25">
      <c r="A16" s="81" t="s">
        <v>240</v>
      </c>
      <c r="B16" s="82" t="s">
        <v>111</v>
      </c>
      <c r="C16" s="84" t="s">
        <v>112</v>
      </c>
      <c r="D16" s="84" t="s">
        <v>113</v>
      </c>
      <c r="E16" s="82" t="s">
        <v>241</v>
      </c>
      <c r="F16" s="82"/>
      <c r="G16" s="83">
        <v>329.2</v>
      </c>
      <c r="I16"/>
    </row>
    <row r="17" spans="1:9" x14ac:dyDescent="0.25">
      <c r="A17" s="81" t="s">
        <v>242</v>
      </c>
      <c r="B17" s="82" t="s">
        <v>111</v>
      </c>
      <c r="C17" s="84" t="s">
        <v>112</v>
      </c>
      <c r="D17" s="84" t="s">
        <v>113</v>
      </c>
      <c r="E17" s="82" t="s">
        <v>243</v>
      </c>
      <c r="F17" s="82"/>
      <c r="G17" s="83">
        <v>329.2</v>
      </c>
      <c r="I17"/>
    </row>
    <row r="18" spans="1:9" ht="15.75" customHeight="1" x14ac:dyDescent="0.25">
      <c r="A18" s="81" t="s">
        <v>153</v>
      </c>
      <c r="B18" s="82" t="s">
        <v>111</v>
      </c>
      <c r="C18" s="84" t="s">
        <v>112</v>
      </c>
      <c r="D18" s="84" t="s">
        <v>113</v>
      </c>
      <c r="E18" s="84" t="s">
        <v>243</v>
      </c>
      <c r="F18" s="82" t="s">
        <v>114</v>
      </c>
      <c r="G18" s="83">
        <v>329.2</v>
      </c>
      <c r="I18"/>
    </row>
    <row r="19" spans="1:9" x14ac:dyDescent="0.25">
      <c r="A19" s="81" t="s">
        <v>149</v>
      </c>
      <c r="B19" s="82" t="s">
        <v>111</v>
      </c>
      <c r="C19" s="84" t="s">
        <v>112</v>
      </c>
      <c r="D19" s="84" t="s">
        <v>113</v>
      </c>
      <c r="E19" s="82" t="s">
        <v>150</v>
      </c>
      <c r="F19" s="82"/>
      <c r="G19" s="83">
        <v>920.68299999999999</v>
      </c>
      <c r="I19"/>
    </row>
    <row r="20" spans="1:9" x14ac:dyDescent="0.25">
      <c r="A20" s="81" t="s">
        <v>244</v>
      </c>
      <c r="B20" s="82" t="s">
        <v>111</v>
      </c>
      <c r="C20" s="84" t="s">
        <v>112</v>
      </c>
      <c r="D20" s="84" t="s">
        <v>113</v>
      </c>
      <c r="E20" s="82" t="s">
        <v>245</v>
      </c>
      <c r="F20" s="82"/>
      <c r="G20" s="83">
        <v>420.68299999999999</v>
      </c>
      <c r="I20"/>
    </row>
    <row r="21" spans="1:9" ht="26.25" x14ac:dyDescent="0.25">
      <c r="A21" s="81" t="s">
        <v>246</v>
      </c>
      <c r="B21" s="82" t="s">
        <v>111</v>
      </c>
      <c r="C21" s="84" t="s">
        <v>112</v>
      </c>
      <c r="D21" s="84" t="s">
        <v>113</v>
      </c>
      <c r="E21" s="82" t="s">
        <v>247</v>
      </c>
      <c r="F21" s="82"/>
      <c r="G21" s="83">
        <v>383</v>
      </c>
      <c r="I21"/>
    </row>
    <row r="22" spans="1:9" ht="15.75" customHeight="1" x14ac:dyDescent="0.25">
      <c r="A22" s="81" t="s">
        <v>153</v>
      </c>
      <c r="B22" s="82" t="s">
        <v>111</v>
      </c>
      <c r="C22" s="84" t="s">
        <v>112</v>
      </c>
      <c r="D22" s="84" t="s">
        <v>113</v>
      </c>
      <c r="E22" s="84" t="s">
        <v>247</v>
      </c>
      <c r="F22" s="82" t="s">
        <v>114</v>
      </c>
      <c r="G22" s="83">
        <v>383</v>
      </c>
      <c r="I22"/>
    </row>
    <row r="23" spans="1:9" ht="26.25" x14ac:dyDescent="0.25">
      <c r="A23" s="81" t="s">
        <v>248</v>
      </c>
      <c r="B23" s="82" t="s">
        <v>111</v>
      </c>
      <c r="C23" s="84" t="s">
        <v>112</v>
      </c>
      <c r="D23" s="84" t="s">
        <v>113</v>
      </c>
      <c r="E23" s="82" t="s">
        <v>249</v>
      </c>
      <c r="F23" s="82"/>
      <c r="G23" s="83">
        <v>37.683</v>
      </c>
      <c r="I23"/>
    </row>
    <row r="24" spans="1:9" ht="15.75" customHeight="1" x14ac:dyDescent="0.25">
      <c r="A24" s="81" t="s">
        <v>153</v>
      </c>
      <c r="B24" s="82" t="s">
        <v>111</v>
      </c>
      <c r="C24" s="84" t="s">
        <v>112</v>
      </c>
      <c r="D24" s="84" t="s">
        <v>113</v>
      </c>
      <c r="E24" s="84" t="s">
        <v>249</v>
      </c>
      <c r="F24" s="82" t="s">
        <v>114</v>
      </c>
      <c r="G24" s="83">
        <v>37.683</v>
      </c>
      <c r="I24"/>
    </row>
    <row r="25" spans="1:9" ht="26.25" x14ac:dyDescent="0.25">
      <c r="A25" s="81" t="s">
        <v>151</v>
      </c>
      <c r="B25" s="82" t="s">
        <v>111</v>
      </c>
      <c r="C25" s="84" t="s">
        <v>112</v>
      </c>
      <c r="D25" s="84" t="s">
        <v>113</v>
      </c>
      <c r="E25" s="82" t="s">
        <v>152</v>
      </c>
      <c r="F25" s="82"/>
      <c r="G25" s="83">
        <v>500</v>
      </c>
      <c r="I25"/>
    </row>
    <row r="26" spans="1:9" ht="26.25" x14ac:dyDescent="0.25">
      <c r="A26" s="81" t="s">
        <v>484</v>
      </c>
      <c r="B26" s="82" t="s">
        <v>111</v>
      </c>
      <c r="C26" s="84" t="s">
        <v>112</v>
      </c>
      <c r="D26" s="84" t="s">
        <v>113</v>
      </c>
      <c r="E26" s="82" t="s">
        <v>485</v>
      </c>
      <c r="F26" s="82"/>
      <c r="G26" s="83">
        <v>500</v>
      </c>
      <c r="I26"/>
    </row>
    <row r="27" spans="1:9" ht="15.75" customHeight="1" x14ac:dyDescent="0.25">
      <c r="A27" s="81" t="s">
        <v>153</v>
      </c>
      <c r="B27" s="82" t="s">
        <v>111</v>
      </c>
      <c r="C27" s="84" t="s">
        <v>112</v>
      </c>
      <c r="D27" s="84" t="s">
        <v>113</v>
      </c>
      <c r="E27" s="84" t="s">
        <v>485</v>
      </c>
      <c r="F27" s="82" t="s">
        <v>114</v>
      </c>
      <c r="G27" s="83">
        <v>500</v>
      </c>
      <c r="I27"/>
    </row>
    <row r="28" spans="1:9" ht="64.5" x14ac:dyDescent="0.25">
      <c r="A28" s="81" t="s">
        <v>154</v>
      </c>
      <c r="B28" s="82" t="s">
        <v>128</v>
      </c>
      <c r="C28" s="82"/>
      <c r="D28" s="82"/>
      <c r="E28" s="82"/>
      <c r="F28" s="82"/>
      <c r="G28" s="83">
        <v>30558.455600000001</v>
      </c>
      <c r="I28"/>
    </row>
    <row r="29" spans="1:9" x14ac:dyDescent="0.25">
      <c r="A29" s="81" t="s">
        <v>5</v>
      </c>
      <c r="B29" s="82" t="s">
        <v>128</v>
      </c>
      <c r="C29" s="82" t="s">
        <v>116</v>
      </c>
      <c r="D29" s="82"/>
      <c r="E29" s="82"/>
      <c r="F29" s="82"/>
      <c r="G29" s="83">
        <v>2654.1489799999999</v>
      </c>
    </row>
    <row r="30" spans="1:9" x14ac:dyDescent="0.25">
      <c r="A30" s="81" t="s">
        <v>155</v>
      </c>
      <c r="B30" s="82" t="s">
        <v>128</v>
      </c>
      <c r="C30" s="84" t="s">
        <v>116</v>
      </c>
      <c r="D30" s="82" t="s">
        <v>117</v>
      </c>
      <c r="E30" s="82"/>
      <c r="F30" s="82"/>
      <c r="G30" s="83">
        <v>2654.1489799999999</v>
      </c>
    </row>
    <row r="31" spans="1:9" ht="51.75" x14ac:dyDescent="0.25">
      <c r="A31" s="81" t="s">
        <v>156</v>
      </c>
      <c r="B31" s="82" t="s">
        <v>128</v>
      </c>
      <c r="C31" s="84" t="s">
        <v>116</v>
      </c>
      <c r="D31" s="84" t="s">
        <v>117</v>
      </c>
      <c r="E31" s="82" t="s">
        <v>157</v>
      </c>
      <c r="F31" s="82"/>
      <c r="G31" s="83">
        <v>2654.1489799999999</v>
      </c>
    </row>
    <row r="32" spans="1:9" ht="39" x14ac:dyDescent="0.25">
      <c r="A32" s="81" t="s">
        <v>158</v>
      </c>
      <c r="B32" s="82" t="s">
        <v>128</v>
      </c>
      <c r="C32" s="84" t="s">
        <v>116</v>
      </c>
      <c r="D32" s="84" t="s">
        <v>117</v>
      </c>
      <c r="E32" s="82" t="s">
        <v>159</v>
      </c>
      <c r="F32" s="82"/>
      <c r="G32" s="83">
        <v>2654.1489799999999</v>
      </c>
    </row>
    <row r="33" spans="1:9" ht="39" x14ac:dyDescent="0.25">
      <c r="A33" s="81" t="s">
        <v>160</v>
      </c>
      <c r="B33" s="82" t="s">
        <v>128</v>
      </c>
      <c r="C33" s="84" t="s">
        <v>116</v>
      </c>
      <c r="D33" s="84" t="s">
        <v>117</v>
      </c>
      <c r="E33" s="82" t="s">
        <v>129</v>
      </c>
      <c r="F33" s="82"/>
      <c r="G33" s="83">
        <v>2654.1489799999999</v>
      </c>
    </row>
    <row r="34" spans="1:9" ht="15.75" customHeight="1" x14ac:dyDescent="0.25">
      <c r="A34" s="81" t="s">
        <v>161</v>
      </c>
      <c r="B34" s="82" t="s">
        <v>128</v>
      </c>
      <c r="C34" s="84" t="s">
        <v>116</v>
      </c>
      <c r="D34" s="84" t="s">
        <v>117</v>
      </c>
      <c r="E34" s="84" t="s">
        <v>129</v>
      </c>
      <c r="F34" s="82" t="s">
        <v>119</v>
      </c>
      <c r="G34" s="83">
        <v>1753.3448799999999</v>
      </c>
    </row>
    <row r="35" spans="1:9" ht="15.75" customHeight="1" x14ac:dyDescent="0.25">
      <c r="A35" s="81" t="s">
        <v>486</v>
      </c>
      <c r="B35" s="82" t="s">
        <v>128</v>
      </c>
      <c r="C35" s="84" t="s">
        <v>116</v>
      </c>
      <c r="D35" s="84" t="s">
        <v>117</v>
      </c>
      <c r="E35" s="84" t="s">
        <v>129</v>
      </c>
      <c r="F35" s="82" t="s">
        <v>487</v>
      </c>
      <c r="G35" s="83">
        <v>895.00409999999999</v>
      </c>
    </row>
    <row r="36" spans="1:9" ht="15.75" customHeight="1" x14ac:dyDescent="0.25">
      <c r="A36" s="81" t="s">
        <v>325</v>
      </c>
      <c r="B36" s="82" t="s">
        <v>128</v>
      </c>
      <c r="C36" s="84" t="s">
        <v>116</v>
      </c>
      <c r="D36" s="84" t="s">
        <v>117</v>
      </c>
      <c r="E36" s="84" t="s">
        <v>129</v>
      </c>
      <c r="F36" s="82" t="s">
        <v>326</v>
      </c>
      <c r="G36" s="83">
        <v>5.8</v>
      </c>
    </row>
    <row r="37" spans="1:9" x14ac:dyDescent="0.25">
      <c r="A37" s="81" t="s">
        <v>53</v>
      </c>
      <c r="B37" s="82" t="s">
        <v>128</v>
      </c>
      <c r="C37" s="82" t="s">
        <v>250</v>
      </c>
      <c r="D37" s="82"/>
      <c r="E37" s="82"/>
      <c r="F37" s="82"/>
      <c r="G37" s="83">
        <v>655.37974999999994</v>
      </c>
      <c r="I37"/>
    </row>
    <row r="38" spans="1:9" x14ac:dyDescent="0.25">
      <c r="A38" s="81" t="s">
        <v>65</v>
      </c>
      <c r="B38" s="82" t="s">
        <v>128</v>
      </c>
      <c r="C38" s="84" t="s">
        <v>250</v>
      </c>
      <c r="D38" s="82" t="s">
        <v>125</v>
      </c>
      <c r="E38" s="82"/>
      <c r="F38" s="82"/>
      <c r="G38" s="83">
        <v>2.4E-2</v>
      </c>
      <c r="I38"/>
    </row>
    <row r="39" spans="1:9" ht="51.75" x14ac:dyDescent="0.25">
      <c r="A39" s="81" t="s">
        <v>251</v>
      </c>
      <c r="B39" s="82" t="s">
        <v>128</v>
      </c>
      <c r="C39" s="84" t="s">
        <v>250</v>
      </c>
      <c r="D39" s="84" t="s">
        <v>125</v>
      </c>
      <c r="E39" s="82" t="s">
        <v>252</v>
      </c>
      <c r="F39" s="82"/>
      <c r="G39" s="83">
        <v>2.4E-2</v>
      </c>
      <c r="I39"/>
    </row>
    <row r="40" spans="1:9" ht="39" x14ac:dyDescent="0.25">
      <c r="A40" s="81" t="s">
        <v>253</v>
      </c>
      <c r="B40" s="82" t="s">
        <v>128</v>
      </c>
      <c r="C40" s="84" t="s">
        <v>250</v>
      </c>
      <c r="D40" s="84" t="s">
        <v>125</v>
      </c>
      <c r="E40" s="82" t="s">
        <v>254</v>
      </c>
      <c r="F40" s="82"/>
      <c r="G40" s="83">
        <v>2.4E-2</v>
      </c>
      <c r="I40"/>
    </row>
    <row r="41" spans="1:9" ht="26.25" x14ac:dyDescent="0.25">
      <c r="A41" s="81" t="s">
        <v>255</v>
      </c>
      <c r="B41" s="82" t="s">
        <v>128</v>
      </c>
      <c r="C41" s="84" t="s">
        <v>250</v>
      </c>
      <c r="D41" s="84" t="s">
        <v>125</v>
      </c>
      <c r="E41" s="82" t="s">
        <v>256</v>
      </c>
      <c r="F41" s="82"/>
      <c r="G41" s="83">
        <v>2.4E-2</v>
      </c>
      <c r="I41"/>
    </row>
    <row r="42" spans="1:9" ht="64.5" x14ac:dyDescent="0.25">
      <c r="A42" s="81" t="s">
        <v>257</v>
      </c>
      <c r="B42" s="82" t="s">
        <v>128</v>
      </c>
      <c r="C42" s="84" t="s">
        <v>250</v>
      </c>
      <c r="D42" s="84" t="s">
        <v>125</v>
      </c>
      <c r="E42" s="82" t="s">
        <v>258</v>
      </c>
      <c r="F42" s="82"/>
      <c r="G42" s="83">
        <v>2.4E-2</v>
      </c>
      <c r="I42"/>
    </row>
    <row r="43" spans="1:9" ht="15.75" customHeight="1" x14ac:dyDescent="0.25">
      <c r="A43" s="81" t="s">
        <v>161</v>
      </c>
      <c r="B43" s="82" t="s">
        <v>128</v>
      </c>
      <c r="C43" s="84" t="s">
        <v>250</v>
      </c>
      <c r="D43" s="84" t="s">
        <v>125</v>
      </c>
      <c r="E43" s="84" t="s">
        <v>258</v>
      </c>
      <c r="F43" s="82" t="s">
        <v>119</v>
      </c>
      <c r="G43" s="83">
        <v>2.4E-2</v>
      </c>
      <c r="I43"/>
    </row>
    <row r="44" spans="1:9" x14ac:dyDescent="0.25">
      <c r="A44" s="81" t="s">
        <v>56</v>
      </c>
      <c r="B44" s="82" t="s">
        <v>128</v>
      </c>
      <c r="C44" s="84" t="s">
        <v>250</v>
      </c>
      <c r="D44" s="82" t="s">
        <v>259</v>
      </c>
      <c r="E44" s="82"/>
      <c r="F44" s="82"/>
      <c r="G44" s="83">
        <v>632.17274999999995</v>
      </c>
      <c r="I44"/>
    </row>
    <row r="45" spans="1:9" ht="51.75" x14ac:dyDescent="0.25">
      <c r="A45" s="81" t="s">
        <v>251</v>
      </c>
      <c r="B45" s="82" t="s">
        <v>128</v>
      </c>
      <c r="C45" s="84" t="s">
        <v>250</v>
      </c>
      <c r="D45" s="84" t="s">
        <v>259</v>
      </c>
      <c r="E45" s="82" t="s">
        <v>252</v>
      </c>
      <c r="F45" s="82"/>
      <c r="G45" s="83">
        <v>632.17274999999995</v>
      </c>
      <c r="I45"/>
    </row>
    <row r="46" spans="1:9" ht="39" x14ac:dyDescent="0.25">
      <c r="A46" s="81" t="s">
        <v>253</v>
      </c>
      <c r="B46" s="82" t="s">
        <v>128</v>
      </c>
      <c r="C46" s="84" t="s">
        <v>250</v>
      </c>
      <c r="D46" s="84" t="s">
        <v>259</v>
      </c>
      <c r="E46" s="82" t="s">
        <v>254</v>
      </c>
      <c r="F46" s="82"/>
      <c r="G46" s="83">
        <v>632.17274999999995</v>
      </c>
      <c r="I46"/>
    </row>
    <row r="47" spans="1:9" ht="26.25" x14ac:dyDescent="0.25">
      <c r="A47" s="81" t="s">
        <v>255</v>
      </c>
      <c r="B47" s="82" t="s">
        <v>128</v>
      </c>
      <c r="C47" s="84" t="s">
        <v>250</v>
      </c>
      <c r="D47" s="84" t="s">
        <v>259</v>
      </c>
      <c r="E47" s="82" t="s">
        <v>256</v>
      </c>
      <c r="F47" s="82"/>
      <c r="G47" s="83">
        <v>632.17274999999995</v>
      </c>
      <c r="I47"/>
    </row>
    <row r="48" spans="1:9" ht="39" x14ac:dyDescent="0.25">
      <c r="A48" s="81" t="s">
        <v>488</v>
      </c>
      <c r="B48" s="82" t="s">
        <v>128</v>
      </c>
      <c r="C48" s="84" t="s">
        <v>250</v>
      </c>
      <c r="D48" s="84" t="s">
        <v>259</v>
      </c>
      <c r="E48" s="82" t="s">
        <v>489</v>
      </c>
      <c r="F48" s="82"/>
      <c r="G48" s="83">
        <v>0</v>
      </c>
      <c r="I48"/>
    </row>
    <row r="49" spans="1:8" customFormat="1" ht="15.75" customHeight="1" x14ac:dyDescent="0.25">
      <c r="A49" s="81" t="s">
        <v>276</v>
      </c>
      <c r="B49" s="82" t="s">
        <v>128</v>
      </c>
      <c r="C49" s="84" t="s">
        <v>250</v>
      </c>
      <c r="D49" s="84" t="s">
        <v>259</v>
      </c>
      <c r="E49" s="84" t="s">
        <v>489</v>
      </c>
      <c r="F49" s="82" t="s">
        <v>277</v>
      </c>
      <c r="G49" s="83"/>
      <c r="H49" s="72"/>
    </row>
    <row r="50" spans="1:8" customFormat="1" ht="15.75" customHeight="1" x14ac:dyDescent="0.25">
      <c r="A50" s="81" t="s">
        <v>161</v>
      </c>
      <c r="B50" s="82" t="s">
        <v>128</v>
      </c>
      <c r="C50" s="84" t="s">
        <v>250</v>
      </c>
      <c r="D50" s="84" t="s">
        <v>259</v>
      </c>
      <c r="E50" s="84" t="s">
        <v>489</v>
      </c>
      <c r="F50" s="82" t="s">
        <v>119</v>
      </c>
      <c r="G50" s="83"/>
      <c r="H50" s="72"/>
    </row>
    <row r="51" spans="1:8" customFormat="1" x14ac:dyDescent="0.25">
      <c r="A51" s="81" t="s">
        <v>260</v>
      </c>
      <c r="B51" s="82" t="s">
        <v>128</v>
      </c>
      <c r="C51" s="84" t="s">
        <v>250</v>
      </c>
      <c r="D51" s="84" t="s">
        <v>259</v>
      </c>
      <c r="E51" s="82" t="s">
        <v>261</v>
      </c>
      <c r="F51" s="82"/>
      <c r="G51" s="83">
        <v>632.17274999999995</v>
      </c>
      <c r="H51" s="72"/>
    </row>
    <row r="52" spans="1:8" customFormat="1" ht="15.75" customHeight="1" x14ac:dyDescent="0.25">
      <c r="A52" s="81" t="s">
        <v>153</v>
      </c>
      <c r="B52" s="82" t="s">
        <v>128</v>
      </c>
      <c r="C52" s="84" t="s">
        <v>250</v>
      </c>
      <c r="D52" s="84" t="s">
        <v>259</v>
      </c>
      <c r="E52" s="84" t="s">
        <v>261</v>
      </c>
      <c r="F52" s="82" t="s">
        <v>114</v>
      </c>
      <c r="G52" s="83">
        <v>1300</v>
      </c>
      <c r="H52" s="72"/>
    </row>
    <row r="53" spans="1:8" customFormat="1" ht="15.75" customHeight="1" x14ac:dyDescent="0.25">
      <c r="A53" s="81" t="s">
        <v>175</v>
      </c>
      <c r="B53" s="82" t="s">
        <v>128</v>
      </c>
      <c r="C53" s="84" t="s">
        <v>250</v>
      </c>
      <c r="D53" s="84" t="s">
        <v>259</v>
      </c>
      <c r="E53" s="84" t="s">
        <v>261</v>
      </c>
      <c r="F53" s="82" t="s">
        <v>130</v>
      </c>
      <c r="G53" s="83">
        <v>-667.82725000000005</v>
      </c>
      <c r="H53" s="72"/>
    </row>
    <row r="54" spans="1:8" customFormat="1" ht="26.25" x14ac:dyDescent="0.25">
      <c r="A54" s="81" t="s">
        <v>66</v>
      </c>
      <c r="B54" s="82" t="s">
        <v>128</v>
      </c>
      <c r="C54" s="84" t="s">
        <v>250</v>
      </c>
      <c r="D54" s="82" t="s">
        <v>264</v>
      </c>
      <c r="E54" s="82"/>
      <c r="F54" s="82"/>
      <c r="G54" s="83">
        <v>23.183</v>
      </c>
      <c r="H54" s="72"/>
    </row>
    <row r="55" spans="1:8" customFormat="1" ht="77.25" x14ac:dyDescent="0.25">
      <c r="A55" s="81" t="s">
        <v>265</v>
      </c>
      <c r="B55" s="82" t="s">
        <v>128</v>
      </c>
      <c r="C55" s="84" t="s">
        <v>250</v>
      </c>
      <c r="D55" s="84" t="s">
        <v>264</v>
      </c>
      <c r="E55" s="82" t="s">
        <v>266</v>
      </c>
      <c r="F55" s="82"/>
      <c r="G55" s="83">
        <v>22.582999999999998</v>
      </c>
      <c r="H55" s="72"/>
    </row>
    <row r="56" spans="1:8" customFormat="1" ht="51.75" x14ac:dyDescent="0.25">
      <c r="A56" s="81" t="s">
        <v>267</v>
      </c>
      <c r="B56" s="82" t="s">
        <v>128</v>
      </c>
      <c r="C56" s="84" t="s">
        <v>250</v>
      </c>
      <c r="D56" s="84" t="s">
        <v>264</v>
      </c>
      <c r="E56" s="82" t="s">
        <v>268</v>
      </c>
      <c r="F56" s="82"/>
      <c r="G56" s="83">
        <v>22.582999999999998</v>
      </c>
      <c r="H56" s="72"/>
    </row>
    <row r="57" spans="1:8" customFormat="1" ht="64.5" x14ac:dyDescent="0.25">
      <c r="A57" s="81" t="s">
        <v>269</v>
      </c>
      <c r="B57" s="82" t="s">
        <v>128</v>
      </c>
      <c r="C57" s="84" t="s">
        <v>250</v>
      </c>
      <c r="D57" s="84" t="s">
        <v>264</v>
      </c>
      <c r="E57" s="82" t="s">
        <v>270</v>
      </c>
      <c r="F57" s="82"/>
      <c r="G57" s="83">
        <v>-457.9</v>
      </c>
      <c r="H57" s="72"/>
    </row>
    <row r="58" spans="1:8" customFormat="1" ht="15.75" customHeight="1" x14ac:dyDescent="0.25">
      <c r="A58" s="81" t="s">
        <v>161</v>
      </c>
      <c r="B58" s="82" t="s">
        <v>128</v>
      </c>
      <c r="C58" s="84" t="s">
        <v>250</v>
      </c>
      <c r="D58" s="84" t="s">
        <v>264</v>
      </c>
      <c r="E58" s="84" t="s">
        <v>270</v>
      </c>
      <c r="F58" s="82" t="s">
        <v>119</v>
      </c>
      <c r="G58" s="83">
        <v>-457.9</v>
      </c>
      <c r="H58" s="72"/>
    </row>
    <row r="59" spans="1:8" customFormat="1" ht="39" x14ac:dyDescent="0.25">
      <c r="A59" s="81" t="s">
        <v>490</v>
      </c>
      <c r="B59" s="82" t="s">
        <v>128</v>
      </c>
      <c r="C59" s="84" t="s">
        <v>250</v>
      </c>
      <c r="D59" s="84" t="s">
        <v>264</v>
      </c>
      <c r="E59" s="82" t="s">
        <v>491</v>
      </c>
      <c r="F59" s="82"/>
      <c r="G59" s="83">
        <v>480.483</v>
      </c>
      <c r="H59" s="72"/>
    </row>
    <row r="60" spans="1:8" customFormat="1" ht="15.75" customHeight="1" x14ac:dyDescent="0.25">
      <c r="A60" s="81" t="s">
        <v>161</v>
      </c>
      <c r="B60" s="82" t="s">
        <v>128</v>
      </c>
      <c r="C60" s="84" t="s">
        <v>250</v>
      </c>
      <c r="D60" s="84" t="s">
        <v>264</v>
      </c>
      <c r="E60" s="84" t="s">
        <v>491</v>
      </c>
      <c r="F60" s="82" t="s">
        <v>119</v>
      </c>
      <c r="G60" s="83">
        <v>480.483</v>
      </c>
      <c r="H60" s="72"/>
    </row>
    <row r="61" spans="1:8" customFormat="1" ht="51.75" x14ac:dyDescent="0.25">
      <c r="A61" s="81" t="s">
        <v>156</v>
      </c>
      <c r="B61" s="82" t="s">
        <v>128</v>
      </c>
      <c r="C61" s="84" t="s">
        <v>250</v>
      </c>
      <c r="D61" s="84" t="s">
        <v>264</v>
      </c>
      <c r="E61" s="82" t="s">
        <v>157</v>
      </c>
      <c r="F61" s="82"/>
      <c r="G61" s="83">
        <v>0.6</v>
      </c>
      <c r="H61" s="72"/>
    </row>
    <row r="62" spans="1:8" customFormat="1" ht="39" x14ac:dyDescent="0.25">
      <c r="A62" s="81" t="s">
        <v>229</v>
      </c>
      <c r="B62" s="82" t="s">
        <v>128</v>
      </c>
      <c r="C62" s="84" t="s">
        <v>250</v>
      </c>
      <c r="D62" s="84" t="s">
        <v>264</v>
      </c>
      <c r="E62" s="82" t="s">
        <v>230</v>
      </c>
      <c r="F62" s="82"/>
      <c r="G62" s="83">
        <v>0.6</v>
      </c>
      <c r="H62" s="72"/>
    </row>
    <row r="63" spans="1:8" customFormat="1" ht="77.25" x14ac:dyDescent="0.25">
      <c r="A63" s="81" t="s">
        <v>492</v>
      </c>
      <c r="B63" s="82" t="s">
        <v>128</v>
      </c>
      <c r="C63" s="84" t="s">
        <v>250</v>
      </c>
      <c r="D63" s="84" t="s">
        <v>264</v>
      </c>
      <c r="E63" s="82" t="s">
        <v>493</v>
      </c>
      <c r="F63" s="82"/>
      <c r="G63" s="83">
        <v>0.6</v>
      </c>
      <c r="H63" s="72"/>
    </row>
    <row r="64" spans="1:8" customFormat="1" ht="15.75" customHeight="1" x14ac:dyDescent="0.25">
      <c r="A64" s="81" t="s">
        <v>231</v>
      </c>
      <c r="B64" s="82" t="s">
        <v>128</v>
      </c>
      <c r="C64" s="84" t="s">
        <v>250</v>
      </c>
      <c r="D64" s="84" t="s">
        <v>264</v>
      </c>
      <c r="E64" s="84" t="s">
        <v>493</v>
      </c>
      <c r="F64" s="82" t="s">
        <v>232</v>
      </c>
      <c r="G64" s="83">
        <v>0.6</v>
      </c>
      <c r="H64" s="72"/>
    </row>
    <row r="65" spans="1:8" customFormat="1" x14ac:dyDescent="0.25">
      <c r="A65" s="81" t="s">
        <v>15</v>
      </c>
      <c r="B65" s="82" t="s">
        <v>128</v>
      </c>
      <c r="C65" s="82" t="s">
        <v>271</v>
      </c>
      <c r="D65" s="82"/>
      <c r="E65" s="82"/>
      <c r="F65" s="82"/>
      <c r="G65" s="83">
        <v>27191.973870000002</v>
      </c>
      <c r="H65" s="72"/>
    </row>
    <row r="66" spans="1:8" customFormat="1" x14ac:dyDescent="0.25">
      <c r="A66" s="81" t="s">
        <v>17</v>
      </c>
      <c r="B66" s="82" t="s">
        <v>128</v>
      </c>
      <c r="C66" s="84" t="s">
        <v>271</v>
      </c>
      <c r="D66" s="82" t="s">
        <v>116</v>
      </c>
      <c r="E66" s="82"/>
      <c r="F66" s="82"/>
      <c r="G66" s="83">
        <v>300</v>
      </c>
      <c r="H66" s="72"/>
    </row>
    <row r="67" spans="1:8" customFormat="1" ht="51.75" x14ac:dyDescent="0.25">
      <c r="A67" s="81" t="s">
        <v>156</v>
      </c>
      <c r="B67" s="82" t="s">
        <v>128</v>
      </c>
      <c r="C67" s="84" t="s">
        <v>271</v>
      </c>
      <c r="D67" s="84" t="s">
        <v>116</v>
      </c>
      <c r="E67" s="82" t="s">
        <v>157</v>
      </c>
      <c r="F67" s="82"/>
      <c r="G67" s="83">
        <v>300</v>
      </c>
      <c r="H67" s="72"/>
    </row>
    <row r="68" spans="1:8" customFormat="1" ht="39" x14ac:dyDescent="0.25">
      <c r="A68" s="81" t="s">
        <v>158</v>
      </c>
      <c r="B68" s="82" t="s">
        <v>128</v>
      </c>
      <c r="C68" s="84" t="s">
        <v>271</v>
      </c>
      <c r="D68" s="84" t="s">
        <v>116</v>
      </c>
      <c r="E68" s="82" t="s">
        <v>159</v>
      </c>
      <c r="F68" s="82"/>
      <c r="G68" s="83">
        <v>300</v>
      </c>
      <c r="H68" s="72"/>
    </row>
    <row r="69" spans="1:8" customFormat="1" ht="39" x14ac:dyDescent="0.25">
      <c r="A69" s="81" t="s">
        <v>160</v>
      </c>
      <c r="B69" s="82" t="s">
        <v>128</v>
      </c>
      <c r="C69" s="84" t="s">
        <v>271</v>
      </c>
      <c r="D69" s="84" t="s">
        <v>116</v>
      </c>
      <c r="E69" s="82" t="s">
        <v>129</v>
      </c>
      <c r="F69" s="82"/>
      <c r="G69" s="83">
        <v>300</v>
      </c>
      <c r="H69" s="72"/>
    </row>
    <row r="70" spans="1:8" customFormat="1" ht="15.75" customHeight="1" x14ac:dyDescent="0.25">
      <c r="A70" s="81" t="s">
        <v>161</v>
      </c>
      <c r="B70" s="82" t="s">
        <v>128</v>
      </c>
      <c r="C70" s="84" t="s">
        <v>271</v>
      </c>
      <c r="D70" s="84" t="s">
        <v>116</v>
      </c>
      <c r="E70" s="84" t="s">
        <v>129</v>
      </c>
      <c r="F70" s="82" t="s">
        <v>119</v>
      </c>
      <c r="G70" s="83">
        <v>300</v>
      </c>
      <c r="H70" s="72"/>
    </row>
    <row r="71" spans="1:8" customFormat="1" x14ac:dyDescent="0.25">
      <c r="A71" s="81" t="s">
        <v>19</v>
      </c>
      <c r="B71" s="82" t="s">
        <v>128</v>
      </c>
      <c r="C71" s="84" t="s">
        <v>271</v>
      </c>
      <c r="D71" s="82" t="s">
        <v>126</v>
      </c>
      <c r="E71" s="82"/>
      <c r="F71" s="82"/>
      <c r="G71" s="83">
        <v>9930.8224499999997</v>
      </c>
      <c r="H71" s="72"/>
    </row>
    <row r="72" spans="1:8" customFormat="1" ht="51.75" x14ac:dyDescent="0.25">
      <c r="A72" s="81" t="s">
        <v>272</v>
      </c>
      <c r="B72" s="82" t="s">
        <v>128</v>
      </c>
      <c r="C72" s="84" t="s">
        <v>271</v>
      </c>
      <c r="D72" s="84" t="s">
        <v>126</v>
      </c>
      <c r="E72" s="82" t="s">
        <v>273</v>
      </c>
      <c r="F72" s="82"/>
      <c r="G72" s="83">
        <v>8856.1224499999989</v>
      </c>
      <c r="H72" s="72"/>
    </row>
    <row r="73" spans="1:8" customFormat="1" ht="39" x14ac:dyDescent="0.25">
      <c r="A73" s="81" t="s">
        <v>274</v>
      </c>
      <c r="B73" s="82" t="s">
        <v>128</v>
      </c>
      <c r="C73" s="84" t="s">
        <v>271</v>
      </c>
      <c r="D73" s="84" t="s">
        <v>126</v>
      </c>
      <c r="E73" s="82" t="s">
        <v>275</v>
      </c>
      <c r="F73" s="82"/>
      <c r="G73" s="83">
        <v>8856.1224499999989</v>
      </c>
      <c r="H73" s="72"/>
    </row>
    <row r="74" spans="1:8" customFormat="1" ht="51.75" x14ac:dyDescent="0.25">
      <c r="A74" s="81" t="s">
        <v>278</v>
      </c>
      <c r="B74" s="82" t="s">
        <v>128</v>
      </c>
      <c r="C74" s="84" t="s">
        <v>271</v>
      </c>
      <c r="D74" s="84" t="s">
        <v>126</v>
      </c>
      <c r="E74" s="82" t="s">
        <v>279</v>
      </c>
      <c r="F74" s="82"/>
      <c r="G74" s="83">
        <v>8856.1224499999989</v>
      </c>
      <c r="H74" s="72"/>
    </row>
    <row r="75" spans="1:8" customFormat="1" ht="51.75" x14ac:dyDescent="0.25">
      <c r="A75" s="81" t="s">
        <v>280</v>
      </c>
      <c r="B75" s="82" t="s">
        <v>128</v>
      </c>
      <c r="C75" s="84" t="s">
        <v>271</v>
      </c>
      <c r="D75" s="84" t="s">
        <v>126</v>
      </c>
      <c r="E75" s="82" t="s">
        <v>281</v>
      </c>
      <c r="F75" s="82"/>
      <c r="G75" s="83">
        <v>8856.1224500000008</v>
      </c>
      <c r="H75" s="72"/>
    </row>
    <row r="76" spans="1:8" customFormat="1" ht="15.75" customHeight="1" x14ac:dyDescent="0.25">
      <c r="A76" s="81" t="s">
        <v>276</v>
      </c>
      <c r="B76" s="82" t="s">
        <v>128</v>
      </c>
      <c r="C76" s="84" t="s">
        <v>271</v>
      </c>
      <c r="D76" s="84" t="s">
        <v>126</v>
      </c>
      <c r="E76" s="84" t="s">
        <v>281</v>
      </c>
      <c r="F76" s="82" t="s">
        <v>277</v>
      </c>
      <c r="G76" s="83">
        <v>5130.0007800000003</v>
      </c>
      <c r="H76" s="72"/>
    </row>
    <row r="77" spans="1:8" customFormat="1" ht="15.75" customHeight="1" x14ac:dyDescent="0.25">
      <c r="A77" s="81" t="s">
        <v>153</v>
      </c>
      <c r="B77" s="82" t="s">
        <v>128</v>
      </c>
      <c r="C77" s="84" t="s">
        <v>271</v>
      </c>
      <c r="D77" s="84" t="s">
        <v>126</v>
      </c>
      <c r="E77" s="84" t="s">
        <v>281</v>
      </c>
      <c r="F77" s="82" t="s">
        <v>114</v>
      </c>
      <c r="G77" s="83">
        <v>3726.12167</v>
      </c>
      <c r="H77" s="72"/>
    </row>
    <row r="78" spans="1:8" customFormat="1" x14ac:dyDescent="0.25">
      <c r="A78" s="81" t="s">
        <v>149</v>
      </c>
      <c r="B78" s="82" t="s">
        <v>128</v>
      </c>
      <c r="C78" s="84" t="s">
        <v>271</v>
      </c>
      <c r="D78" s="84" t="s">
        <v>126</v>
      </c>
      <c r="E78" s="82" t="s">
        <v>150</v>
      </c>
      <c r="F78" s="82"/>
      <c r="G78" s="83">
        <v>1074.7</v>
      </c>
      <c r="H78" s="72"/>
    </row>
    <row r="79" spans="1:8" customFormat="1" ht="26.25" x14ac:dyDescent="0.25">
      <c r="A79" s="81" t="s">
        <v>151</v>
      </c>
      <c r="B79" s="82" t="s">
        <v>128</v>
      </c>
      <c r="C79" s="84" t="s">
        <v>271</v>
      </c>
      <c r="D79" s="84" t="s">
        <v>126</v>
      </c>
      <c r="E79" s="82" t="s">
        <v>152</v>
      </c>
      <c r="F79" s="82"/>
      <c r="G79" s="83">
        <v>1074.7</v>
      </c>
      <c r="H79" s="72"/>
    </row>
    <row r="80" spans="1:8" customFormat="1" ht="26.25" x14ac:dyDescent="0.25">
      <c r="A80" s="81" t="s">
        <v>284</v>
      </c>
      <c r="B80" s="82" t="s">
        <v>128</v>
      </c>
      <c r="C80" s="84" t="s">
        <v>271</v>
      </c>
      <c r="D80" s="84" t="s">
        <v>126</v>
      </c>
      <c r="E80" s="82" t="s">
        <v>285</v>
      </c>
      <c r="F80" s="82"/>
      <c r="G80" s="83">
        <v>1224.7</v>
      </c>
      <c r="H80" s="72"/>
    </row>
    <row r="81" spans="1:8" customFormat="1" ht="15.75" customHeight="1" x14ac:dyDescent="0.25">
      <c r="A81" s="81" t="s">
        <v>161</v>
      </c>
      <c r="B81" s="82" t="s">
        <v>128</v>
      </c>
      <c r="C81" s="84" t="s">
        <v>271</v>
      </c>
      <c r="D81" s="84" t="s">
        <v>126</v>
      </c>
      <c r="E81" s="84" t="s">
        <v>285</v>
      </c>
      <c r="F81" s="82" t="s">
        <v>119</v>
      </c>
      <c r="G81" s="83">
        <v>974.7</v>
      </c>
      <c r="H81" s="72"/>
    </row>
    <row r="82" spans="1:8" customFormat="1" ht="15.75" customHeight="1" x14ac:dyDescent="0.25">
      <c r="A82" s="81" t="s">
        <v>153</v>
      </c>
      <c r="B82" s="82" t="s">
        <v>128</v>
      </c>
      <c r="C82" s="84" t="s">
        <v>271</v>
      </c>
      <c r="D82" s="84" t="s">
        <v>126</v>
      </c>
      <c r="E82" s="84" t="s">
        <v>285</v>
      </c>
      <c r="F82" s="82" t="s">
        <v>114</v>
      </c>
      <c r="G82" s="83">
        <v>250</v>
      </c>
      <c r="H82" s="72"/>
    </row>
    <row r="83" spans="1:8" customFormat="1" ht="26.25" x14ac:dyDescent="0.25">
      <c r="A83" s="81" t="s">
        <v>494</v>
      </c>
      <c r="B83" s="82" t="s">
        <v>128</v>
      </c>
      <c r="C83" s="84" t="s">
        <v>271</v>
      </c>
      <c r="D83" s="84" t="s">
        <v>126</v>
      </c>
      <c r="E83" s="82" t="s">
        <v>495</v>
      </c>
      <c r="F83" s="82"/>
      <c r="G83" s="83">
        <v>-150</v>
      </c>
      <c r="H83" s="72"/>
    </row>
    <row r="84" spans="1:8" customFormat="1" ht="15.75" customHeight="1" x14ac:dyDescent="0.25">
      <c r="A84" s="81" t="s">
        <v>161</v>
      </c>
      <c r="B84" s="82" t="s">
        <v>128</v>
      </c>
      <c r="C84" s="84" t="s">
        <v>271</v>
      </c>
      <c r="D84" s="84" t="s">
        <v>126</v>
      </c>
      <c r="E84" s="84" t="s">
        <v>495</v>
      </c>
      <c r="F84" s="82" t="s">
        <v>119</v>
      </c>
      <c r="G84" s="83">
        <v>600</v>
      </c>
      <c r="H84" s="72"/>
    </row>
    <row r="85" spans="1:8" customFormat="1" ht="15.75" customHeight="1" x14ac:dyDescent="0.25">
      <c r="A85" s="81" t="s">
        <v>153</v>
      </c>
      <c r="B85" s="82" t="s">
        <v>128</v>
      </c>
      <c r="C85" s="84" t="s">
        <v>271</v>
      </c>
      <c r="D85" s="84" t="s">
        <v>126</v>
      </c>
      <c r="E85" s="84" t="s">
        <v>495</v>
      </c>
      <c r="F85" s="82" t="s">
        <v>114</v>
      </c>
      <c r="G85" s="83">
        <v>-750</v>
      </c>
      <c r="H85" s="72"/>
    </row>
    <row r="86" spans="1:8" customFormat="1" x14ac:dyDescent="0.25">
      <c r="A86" s="81" t="s">
        <v>21</v>
      </c>
      <c r="B86" s="82" t="s">
        <v>128</v>
      </c>
      <c r="C86" s="84" t="s">
        <v>271</v>
      </c>
      <c r="D86" s="82" t="s">
        <v>113</v>
      </c>
      <c r="E86" s="82"/>
      <c r="F86" s="82"/>
      <c r="G86" s="83">
        <v>16961.151420000002</v>
      </c>
      <c r="H86" s="72"/>
    </row>
    <row r="87" spans="1:8" customFormat="1" ht="39" x14ac:dyDescent="0.25">
      <c r="A87" s="81" t="s">
        <v>286</v>
      </c>
      <c r="B87" s="82" t="s">
        <v>128</v>
      </c>
      <c r="C87" s="84" t="s">
        <v>271</v>
      </c>
      <c r="D87" s="84" t="s">
        <v>113</v>
      </c>
      <c r="E87" s="82" t="s">
        <v>287</v>
      </c>
      <c r="F87" s="82"/>
      <c r="G87" s="83">
        <v>16960.385780000001</v>
      </c>
      <c r="H87" s="72"/>
    </row>
    <row r="88" spans="1:8" customFormat="1" ht="26.25" x14ac:dyDescent="0.25">
      <c r="A88" s="81" t="s">
        <v>288</v>
      </c>
      <c r="B88" s="82" t="s">
        <v>128</v>
      </c>
      <c r="C88" s="84" t="s">
        <v>271</v>
      </c>
      <c r="D88" s="84" t="s">
        <v>113</v>
      </c>
      <c r="E88" s="82" t="s">
        <v>289</v>
      </c>
      <c r="F88" s="82"/>
      <c r="G88" s="83">
        <v>16960.385780000001</v>
      </c>
      <c r="H88" s="72"/>
    </row>
    <row r="89" spans="1:8" customFormat="1" ht="51.75" x14ac:dyDescent="0.25">
      <c r="A89" s="81" t="s">
        <v>225</v>
      </c>
      <c r="B89" s="82" t="s">
        <v>128</v>
      </c>
      <c r="C89" s="84" t="s">
        <v>271</v>
      </c>
      <c r="D89" s="84" t="s">
        <v>113</v>
      </c>
      <c r="E89" s="82" t="s">
        <v>290</v>
      </c>
      <c r="F89" s="82"/>
      <c r="G89" s="83">
        <v>16790.78</v>
      </c>
      <c r="H89" s="72"/>
    </row>
    <row r="90" spans="1:8" customFormat="1" ht="15.75" customHeight="1" x14ac:dyDescent="0.25">
      <c r="A90" s="81" t="s">
        <v>153</v>
      </c>
      <c r="B90" s="82" t="s">
        <v>128</v>
      </c>
      <c r="C90" s="84" t="s">
        <v>271</v>
      </c>
      <c r="D90" s="84" t="s">
        <v>113</v>
      </c>
      <c r="E90" s="84" t="s">
        <v>290</v>
      </c>
      <c r="F90" s="82" t="s">
        <v>114</v>
      </c>
      <c r="G90" s="83">
        <v>16790.78</v>
      </c>
      <c r="H90" s="72"/>
    </row>
    <row r="91" spans="1:8" customFormat="1" ht="90" x14ac:dyDescent="0.25">
      <c r="A91" s="81" t="s">
        <v>291</v>
      </c>
      <c r="B91" s="82" t="s">
        <v>128</v>
      </c>
      <c r="C91" s="84" t="s">
        <v>271</v>
      </c>
      <c r="D91" s="84" t="s">
        <v>113</v>
      </c>
      <c r="E91" s="82" t="s">
        <v>292</v>
      </c>
      <c r="F91" s="82"/>
      <c r="G91" s="83">
        <v>169.60578000000001</v>
      </c>
      <c r="H91" s="72"/>
    </row>
    <row r="92" spans="1:8" customFormat="1" ht="15.75" customHeight="1" x14ac:dyDescent="0.25">
      <c r="A92" s="81" t="s">
        <v>153</v>
      </c>
      <c r="B92" s="82" t="s">
        <v>128</v>
      </c>
      <c r="C92" s="84" t="s">
        <v>271</v>
      </c>
      <c r="D92" s="84" t="s">
        <v>113</v>
      </c>
      <c r="E92" s="84" t="s">
        <v>292</v>
      </c>
      <c r="F92" s="82" t="s">
        <v>114</v>
      </c>
      <c r="G92" s="83">
        <v>169.60578000000001</v>
      </c>
      <c r="H92" s="72"/>
    </row>
    <row r="93" spans="1:8" customFormat="1" ht="51.75" x14ac:dyDescent="0.25">
      <c r="A93" s="81" t="s">
        <v>293</v>
      </c>
      <c r="B93" s="82" t="s">
        <v>128</v>
      </c>
      <c r="C93" s="84" t="s">
        <v>271</v>
      </c>
      <c r="D93" s="84" t="s">
        <v>113</v>
      </c>
      <c r="E93" s="82" t="s">
        <v>294</v>
      </c>
      <c r="F93" s="82"/>
      <c r="G93" s="83">
        <v>0.76563999999999999</v>
      </c>
      <c r="H93" s="72"/>
    </row>
    <row r="94" spans="1:8" customFormat="1" ht="26.25" x14ac:dyDescent="0.25">
      <c r="A94" s="81" t="s">
        <v>295</v>
      </c>
      <c r="B94" s="82" t="s">
        <v>128</v>
      </c>
      <c r="C94" s="84" t="s">
        <v>271</v>
      </c>
      <c r="D94" s="84" t="s">
        <v>113</v>
      </c>
      <c r="E94" s="82" t="s">
        <v>296</v>
      </c>
      <c r="F94" s="82"/>
      <c r="G94" s="83">
        <v>0.76563999999999999</v>
      </c>
      <c r="H94" s="72"/>
    </row>
    <row r="95" spans="1:8" customFormat="1" ht="26.25" x14ac:dyDescent="0.25">
      <c r="A95" s="81" t="s">
        <v>297</v>
      </c>
      <c r="B95" s="82" t="s">
        <v>128</v>
      </c>
      <c r="C95" s="84" t="s">
        <v>271</v>
      </c>
      <c r="D95" s="84" t="s">
        <v>113</v>
      </c>
      <c r="E95" s="82" t="s">
        <v>298</v>
      </c>
      <c r="F95" s="82"/>
      <c r="G95" s="83">
        <v>0.76563999999999999</v>
      </c>
      <c r="H95" s="72"/>
    </row>
    <row r="96" spans="1:8" customFormat="1" ht="15.75" customHeight="1" x14ac:dyDescent="0.25">
      <c r="A96" s="81" t="s">
        <v>153</v>
      </c>
      <c r="B96" s="82" t="s">
        <v>128</v>
      </c>
      <c r="C96" s="84" t="s">
        <v>271</v>
      </c>
      <c r="D96" s="84" t="s">
        <v>113</v>
      </c>
      <c r="E96" s="84" t="s">
        <v>298</v>
      </c>
      <c r="F96" s="82" t="s">
        <v>114</v>
      </c>
      <c r="G96" s="83">
        <v>0.76563999999999999</v>
      </c>
      <c r="H96" s="72"/>
    </row>
    <row r="97" spans="1:8" customFormat="1" x14ac:dyDescent="0.25">
      <c r="A97" s="81" t="s">
        <v>77</v>
      </c>
      <c r="B97" s="82" t="s">
        <v>128</v>
      </c>
      <c r="C97" s="82" t="s">
        <v>228</v>
      </c>
      <c r="D97" s="82"/>
      <c r="E97" s="82"/>
      <c r="F97" s="82"/>
      <c r="G97" s="83">
        <v>-7.0000000000000001E-3</v>
      </c>
      <c r="H97" s="72"/>
    </row>
    <row r="98" spans="1:8" customFormat="1" ht="26.25" x14ac:dyDescent="0.25">
      <c r="A98" s="81" t="s">
        <v>78</v>
      </c>
      <c r="B98" s="82" t="s">
        <v>128</v>
      </c>
      <c r="C98" s="84" t="s">
        <v>228</v>
      </c>
      <c r="D98" s="82" t="s">
        <v>271</v>
      </c>
      <c r="E98" s="82"/>
      <c r="F98" s="82"/>
      <c r="G98" s="83">
        <v>-7.0000000000000001E-3</v>
      </c>
      <c r="H98" s="72"/>
    </row>
    <row r="99" spans="1:8" customFormat="1" ht="39" x14ac:dyDescent="0.25">
      <c r="A99" s="81" t="s">
        <v>299</v>
      </c>
      <c r="B99" s="82" t="s">
        <v>128</v>
      </c>
      <c r="C99" s="84" t="s">
        <v>228</v>
      </c>
      <c r="D99" s="84" t="s">
        <v>271</v>
      </c>
      <c r="E99" s="82" t="s">
        <v>300</v>
      </c>
      <c r="F99" s="82"/>
      <c r="G99" s="83">
        <v>-7.0000000000000001E-3</v>
      </c>
      <c r="H99" s="72"/>
    </row>
    <row r="100" spans="1:8" customFormat="1" ht="26.25" x14ac:dyDescent="0.25">
      <c r="A100" s="81" t="s">
        <v>496</v>
      </c>
      <c r="B100" s="82" t="s">
        <v>128</v>
      </c>
      <c r="C100" s="84" t="s">
        <v>228</v>
      </c>
      <c r="D100" s="84" t="s">
        <v>271</v>
      </c>
      <c r="E100" s="82" t="s">
        <v>497</v>
      </c>
      <c r="F100" s="82"/>
      <c r="G100" s="83">
        <v>-7.0000000000000001E-3</v>
      </c>
      <c r="H100" s="72"/>
    </row>
    <row r="101" spans="1:8" customFormat="1" ht="51.75" x14ac:dyDescent="0.25">
      <c r="A101" s="81" t="s">
        <v>498</v>
      </c>
      <c r="B101" s="82" t="s">
        <v>128</v>
      </c>
      <c r="C101" s="84" t="s">
        <v>228</v>
      </c>
      <c r="D101" s="84" t="s">
        <v>271</v>
      </c>
      <c r="E101" s="82" t="s">
        <v>499</v>
      </c>
      <c r="F101" s="82"/>
      <c r="G101" s="83">
        <v>-7.0000000000000001E-3</v>
      </c>
      <c r="H101" s="72"/>
    </row>
    <row r="102" spans="1:8" customFormat="1" ht="15.75" customHeight="1" x14ac:dyDescent="0.25">
      <c r="A102" s="81" t="s">
        <v>175</v>
      </c>
      <c r="B102" s="82" t="s">
        <v>128</v>
      </c>
      <c r="C102" s="84" t="s">
        <v>228</v>
      </c>
      <c r="D102" s="84" t="s">
        <v>271</v>
      </c>
      <c r="E102" s="84" t="s">
        <v>499</v>
      </c>
      <c r="F102" s="82" t="s">
        <v>130</v>
      </c>
      <c r="G102" s="83">
        <v>-7.0000000000000001E-3</v>
      </c>
      <c r="H102" s="72"/>
    </row>
    <row r="103" spans="1:8" customFormat="1" x14ac:dyDescent="0.25">
      <c r="A103" s="81" t="s">
        <v>23</v>
      </c>
      <c r="B103" s="82" t="s">
        <v>128</v>
      </c>
      <c r="C103" s="82" t="s">
        <v>121</v>
      </c>
      <c r="D103" s="82"/>
      <c r="E103" s="82"/>
      <c r="F103" s="82"/>
      <c r="G103" s="83">
        <v>-0.04</v>
      </c>
      <c r="H103" s="72"/>
    </row>
    <row r="104" spans="1:8" customFormat="1" x14ac:dyDescent="0.25">
      <c r="A104" s="81" t="s">
        <v>25</v>
      </c>
      <c r="B104" s="82" t="s">
        <v>128</v>
      </c>
      <c r="C104" s="84" t="s">
        <v>121</v>
      </c>
      <c r="D104" s="82" t="s">
        <v>116</v>
      </c>
      <c r="E104" s="82"/>
      <c r="F104" s="82"/>
      <c r="G104" s="83">
        <v>-0.04</v>
      </c>
      <c r="H104" s="72"/>
    </row>
    <row r="105" spans="1:8" customFormat="1" ht="39" x14ac:dyDescent="0.25">
      <c r="A105" s="81" t="s">
        <v>286</v>
      </c>
      <c r="B105" s="82" t="s">
        <v>128</v>
      </c>
      <c r="C105" s="84" t="s">
        <v>121</v>
      </c>
      <c r="D105" s="84" t="s">
        <v>116</v>
      </c>
      <c r="E105" s="82" t="s">
        <v>287</v>
      </c>
      <c r="F105" s="82"/>
      <c r="G105" s="83">
        <v>-0.04</v>
      </c>
      <c r="H105" s="72"/>
    </row>
    <row r="106" spans="1:8" customFormat="1" ht="26.25" x14ac:dyDescent="0.25">
      <c r="A106" s="81" t="s">
        <v>500</v>
      </c>
      <c r="B106" s="82" t="s">
        <v>128</v>
      </c>
      <c r="C106" s="84" t="s">
        <v>121</v>
      </c>
      <c r="D106" s="84" t="s">
        <v>116</v>
      </c>
      <c r="E106" s="82" t="s">
        <v>501</v>
      </c>
      <c r="F106" s="82"/>
      <c r="G106" s="83">
        <v>-0.04</v>
      </c>
      <c r="H106" s="72"/>
    </row>
    <row r="107" spans="1:8" customFormat="1" ht="26.25" x14ac:dyDescent="0.25">
      <c r="A107" s="81" t="s">
        <v>224</v>
      </c>
      <c r="B107" s="82" t="s">
        <v>128</v>
      </c>
      <c r="C107" s="84" t="s">
        <v>121</v>
      </c>
      <c r="D107" s="84" t="s">
        <v>116</v>
      </c>
      <c r="E107" s="82" t="s">
        <v>502</v>
      </c>
      <c r="F107" s="82"/>
      <c r="G107" s="83">
        <v>-0.04</v>
      </c>
      <c r="H107" s="72"/>
    </row>
    <row r="108" spans="1:8" customFormat="1" ht="15.75" customHeight="1" x14ac:dyDescent="0.25">
      <c r="A108" s="81" t="s">
        <v>282</v>
      </c>
      <c r="B108" s="82" t="s">
        <v>128</v>
      </c>
      <c r="C108" s="84" t="s">
        <v>121</v>
      </c>
      <c r="D108" s="84" t="s">
        <v>116</v>
      </c>
      <c r="E108" s="84" t="s">
        <v>502</v>
      </c>
      <c r="F108" s="82" t="s">
        <v>283</v>
      </c>
      <c r="G108" s="83">
        <v>-0.04</v>
      </c>
      <c r="H108" s="72"/>
    </row>
    <row r="109" spans="1:8" customFormat="1" x14ac:dyDescent="0.25">
      <c r="A109" s="81" t="s">
        <v>37</v>
      </c>
      <c r="B109" s="82" t="s">
        <v>128</v>
      </c>
      <c r="C109" s="82" t="s">
        <v>301</v>
      </c>
      <c r="D109" s="82"/>
      <c r="E109" s="82"/>
      <c r="F109" s="82"/>
      <c r="G109" s="83">
        <v>57</v>
      </c>
      <c r="H109" s="72"/>
    </row>
    <row r="110" spans="1:8" customFormat="1" ht="26.25" x14ac:dyDescent="0.25">
      <c r="A110" s="81" t="s">
        <v>74</v>
      </c>
      <c r="B110" s="82" t="s">
        <v>128</v>
      </c>
      <c r="C110" s="84" t="s">
        <v>301</v>
      </c>
      <c r="D110" s="82" t="s">
        <v>228</v>
      </c>
      <c r="E110" s="82"/>
      <c r="F110" s="82"/>
      <c r="G110" s="83">
        <v>57</v>
      </c>
      <c r="H110" s="72"/>
    </row>
    <row r="111" spans="1:8" customFormat="1" x14ac:dyDescent="0.25">
      <c r="A111" s="81" t="s">
        <v>149</v>
      </c>
      <c r="B111" s="82" t="s">
        <v>128</v>
      </c>
      <c r="C111" s="84" t="s">
        <v>301</v>
      </c>
      <c r="D111" s="84" t="s">
        <v>228</v>
      </c>
      <c r="E111" s="82" t="s">
        <v>150</v>
      </c>
      <c r="F111" s="82"/>
      <c r="G111" s="83">
        <v>57</v>
      </c>
      <c r="H111" s="72"/>
    </row>
    <row r="112" spans="1:8" customFormat="1" ht="26.25" x14ac:dyDescent="0.25">
      <c r="A112" s="81" t="s">
        <v>302</v>
      </c>
      <c r="B112" s="82" t="s">
        <v>128</v>
      </c>
      <c r="C112" s="84" t="s">
        <v>301</v>
      </c>
      <c r="D112" s="84" t="s">
        <v>228</v>
      </c>
      <c r="E112" s="82" t="s">
        <v>303</v>
      </c>
      <c r="F112" s="82"/>
      <c r="G112" s="83">
        <v>57</v>
      </c>
      <c r="H112" s="72"/>
    </row>
    <row r="113" spans="1:9" ht="64.5" x14ac:dyDescent="0.25">
      <c r="A113" s="81" t="s">
        <v>304</v>
      </c>
      <c r="B113" s="82" t="s">
        <v>128</v>
      </c>
      <c r="C113" s="84" t="s">
        <v>301</v>
      </c>
      <c r="D113" s="84" t="s">
        <v>228</v>
      </c>
      <c r="E113" s="82" t="s">
        <v>305</v>
      </c>
      <c r="F113" s="82"/>
      <c r="G113" s="83">
        <v>57</v>
      </c>
      <c r="I113"/>
    </row>
    <row r="114" spans="1:9" ht="15.75" customHeight="1" x14ac:dyDescent="0.25">
      <c r="A114" s="81" t="s">
        <v>161</v>
      </c>
      <c r="B114" s="82" t="s">
        <v>128</v>
      </c>
      <c r="C114" s="84" t="s">
        <v>301</v>
      </c>
      <c r="D114" s="84" t="s">
        <v>228</v>
      </c>
      <c r="E114" s="84" t="s">
        <v>305</v>
      </c>
      <c r="F114" s="82" t="s">
        <v>119</v>
      </c>
      <c r="G114" s="83"/>
      <c r="I114"/>
    </row>
    <row r="115" spans="1:9" ht="39" x14ac:dyDescent="0.25">
      <c r="A115" s="81" t="s">
        <v>162</v>
      </c>
      <c r="B115" s="82" t="s">
        <v>115</v>
      </c>
      <c r="C115" s="82"/>
      <c r="D115" s="82"/>
      <c r="E115" s="82"/>
      <c r="F115" s="82"/>
      <c r="G115" s="83">
        <v>234.42615000000001</v>
      </c>
      <c r="I115"/>
    </row>
    <row r="116" spans="1:9" x14ac:dyDescent="0.25">
      <c r="A116" s="81" t="s">
        <v>5</v>
      </c>
      <c r="B116" s="82" t="s">
        <v>115</v>
      </c>
      <c r="C116" s="82" t="s">
        <v>116</v>
      </c>
      <c r="D116" s="82"/>
      <c r="E116" s="82"/>
      <c r="F116" s="82"/>
      <c r="G116" s="83">
        <v>-83.918759999999992</v>
      </c>
    </row>
    <row r="117" spans="1:9" x14ac:dyDescent="0.25">
      <c r="A117" s="81" t="s">
        <v>11</v>
      </c>
      <c r="B117" s="82" t="s">
        <v>115</v>
      </c>
      <c r="C117" s="84" t="s">
        <v>116</v>
      </c>
      <c r="D117" s="82" t="s">
        <v>308</v>
      </c>
      <c r="E117" s="82"/>
      <c r="F117" s="82"/>
      <c r="G117" s="83">
        <v>-420.68299999999999</v>
      </c>
    </row>
    <row r="118" spans="1:9" x14ac:dyDescent="0.25">
      <c r="A118" s="81" t="s">
        <v>149</v>
      </c>
      <c r="B118" s="82" t="s">
        <v>115</v>
      </c>
      <c r="C118" s="84" t="s">
        <v>116</v>
      </c>
      <c r="D118" s="84" t="s">
        <v>308</v>
      </c>
      <c r="E118" s="82" t="s">
        <v>150</v>
      </c>
      <c r="F118" s="82"/>
      <c r="G118" s="83">
        <v>-420.68299999999999</v>
      </c>
    </row>
    <row r="119" spans="1:9" x14ac:dyDescent="0.25">
      <c r="A119" s="81" t="s">
        <v>244</v>
      </c>
      <c r="B119" s="82" t="s">
        <v>115</v>
      </c>
      <c r="C119" s="84" t="s">
        <v>116</v>
      </c>
      <c r="D119" s="84" t="s">
        <v>308</v>
      </c>
      <c r="E119" s="82" t="s">
        <v>245</v>
      </c>
      <c r="F119" s="82"/>
      <c r="G119" s="83">
        <v>-420.68299999999999</v>
      </c>
    </row>
    <row r="120" spans="1:9" ht="26.25" x14ac:dyDescent="0.25">
      <c r="A120" s="81" t="s">
        <v>246</v>
      </c>
      <c r="B120" s="82" t="s">
        <v>115</v>
      </c>
      <c r="C120" s="84" t="s">
        <v>116</v>
      </c>
      <c r="D120" s="84" t="s">
        <v>308</v>
      </c>
      <c r="E120" s="82" t="s">
        <v>247</v>
      </c>
      <c r="F120" s="82"/>
      <c r="G120" s="83">
        <v>-383</v>
      </c>
    </row>
    <row r="121" spans="1:9" ht="15.75" customHeight="1" x14ac:dyDescent="0.25">
      <c r="A121" s="81" t="s">
        <v>313</v>
      </c>
      <c r="B121" s="82" t="s">
        <v>115</v>
      </c>
      <c r="C121" s="84" t="s">
        <v>116</v>
      </c>
      <c r="D121" s="84" t="s">
        <v>308</v>
      </c>
      <c r="E121" s="84" t="s">
        <v>247</v>
      </c>
      <c r="F121" s="82" t="s">
        <v>314</v>
      </c>
      <c r="G121" s="83">
        <v>-383</v>
      </c>
    </row>
    <row r="122" spans="1:9" ht="26.25" x14ac:dyDescent="0.25">
      <c r="A122" s="81" t="s">
        <v>248</v>
      </c>
      <c r="B122" s="82" t="s">
        <v>115</v>
      </c>
      <c r="C122" s="84" t="s">
        <v>116</v>
      </c>
      <c r="D122" s="84" t="s">
        <v>308</v>
      </c>
      <c r="E122" s="82" t="s">
        <v>249</v>
      </c>
      <c r="F122" s="82"/>
      <c r="G122" s="83">
        <v>-37.683</v>
      </c>
    </row>
    <row r="123" spans="1:9" ht="15.75" customHeight="1" x14ac:dyDescent="0.25">
      <c r="A123" s="81" t="s">
        <v>313</v>
      </c>
      <c r="B123" s="82" t="s">
        <v>115</v>
      </c>
      <c r="C123" s="84" t="s">
        <v>116</v>
      </c>
      <c r="D123" s="84" t="s">
        <v>308</v>
      </c>
      <c r="E123" s="84" t="s">
        <v>249</v>
      </c>
      <c r="F123" s="82" t="s">
        <v>314</v>
      </c>
      <c r="G123" s="83">
        <v>-37.683</v>
      </c>
    </row>
    <row r="124" spans="1:9" x14ac:dyDescent="0.25">
      <c r="A124" s="81" t="s">
        <v>155</v>
      </c>
      <c r="B124" s="82" t="s">
        <v>115</v>
      </c>
      <c r="C124" s="84" t="s">
        <v>116</v>
      </c>
      <c r="D124" s="82" t="s">
        <v>117</v>
      </c>
      <c r="E124" s="82"/>
      <c r="F124" s="82"/>
      <c r="G124" s="83">
        <v>336.76423999999997</v>
      </c>
    </row>
    <row r="125" spans="1:9" ht="51.75" x14ac:dyDescent="0.25">
      <c r="A125" s="81" t="s">
        <v>156</v>
      </c>
      <c r="B125" s="82" t="s">
        <v>115</v>
      </c>
      <c r="C125" s="84" t="s">
        <v>116</v>
      </c>
      <c r="D125" s="84" t="s">
        <v>117</v>
      </c>
      <c r="E125" s="82" t="s">
        <v>157</v>
      </c>
      <c r="F125" s="82"/>
      <c r="G125" s="83">
        <v>-562.29999999999995</v>
      </c>
    </row>
    <row r="126" spans="1:9" ht="39" x14ac:dyDescent="0.25">
      <c r="A126" s="81" t="s">
        <v>229</v>
      </c>
      <c r="B126" s="82" t="s">
        <v>115</v>
      </c>
      <c r="C126" s="84" t="s">
        <v>116</v>
      </c>
      <c r="D126" s="84" t="s">
        <v>117</v>
      </c>
      <c r="E126" s="82" t="s">
        <v>230</v>
      </c>
      <c r="F126" s="82"/>
      <c r="G126" s="83">
        <v>110.7</v>
      </c>
    </row>
    <row r="127" spans="1:9" ht="39" x14ac:dyDescent="0.25">
      <c r="A127" s="81" t="s">
        <v>315</v>
      </c>
      <c r="B127" s="82" t="s">
        <v>115</v>
      </c>
      <c r="C127" s="84" t="s">
        <v>116</v>
      </c>
      <c r="D127" s="84" t="s">
        <v>117</v>
      </c>
      <c r="E127" s="82" t="s">
        <v>316</v>
      </c>
      <c r="F127" s="82"/>
      <c r="G127" s="83">
        <v>15.9</v>
      </c>
    </row>
    <row r="128" spans="1:9" ht="15.75" customHeight="1" x14ac:dyDescent="0.25">
      <c r="A128" s="81" t="s">
        <v>231</v>
      </c>
      <c r="B128" s="82" t="s">
        <v>115</v>
      </c>
      <c r="C128" s="84" t="s">
        <v>116</v>
      </c>
      <c r="D128" s="84" t="s">
        <v>117</v>
      </c>
      <c r="E128" s="84" t="s">
        <v>316</v>
      </c>
      <c r="F128" s="82" t="s">
        <v>232</v>
      </c>
      <c r="G128" s="83">
        <v>12.212</v>
      </c>
    </row>
    <row r="129" spans="1:7" ht="15.75" customHeight="1" x14ac:dyDescent="0.25">
      <c r="A129" s="81" t="s">
        <v>233</v>
      </c>
      <c r="B129" s="82" t="s">
        <v>115</v>
      </c>
      <c r="C129" s="84" t="s">
        <v>116</v>
      </c>
      <c r="D129" s="84" t="s">
        <v>117</v>
      </c>
      <c r="E129" s="84" t="s">
        <v>316</v>
      </c>
      <c r="F129" s="82" t="s">
        <v>234</v>
      </c>
      <c r="G129" s="83">
        <v>3.6880000000000002</v>
      </c>
    </row>
    <row r="130" spans="1:7" ht="51.75" x14ac:dyDescent="0.25">
      <c r="A130" s="81" t="s">
        <v>317</v>
      </c>
      <c r="B130" s="82" t="s">
        <v>115</v>
      </c>
      <c r="C130" s="84" t="s">
        <v>116</v>
      </c>
      <c r="D130" s="84" t="s">
        <v>117</v>
      </c>
      <c r="E130" s="82" t="s">
        <v>318</v>
      </c>
      <c r="F130" s="82"/>
      <c r="G130" s="83">
        <v>79.400000000000006</v>
      </c>
    </row>
    <row r="131" spans="1:7" ht="15.75" customHeight="1" x14ac:dyDescent="0.25">
      <c r="A131" s="81" t="s">
        <v>231</v>
      </c>
      <c r="B131" s="82" t="s">
        <v>115</v>
      </c>
      <c r="C131" s="84" t="s">
        <v>116</v>
      </c>
      <c r="D131" s="84" t="s">
        <v>117</v>
      </c>
      <c r="E131" s="84" t="s">
        <v>318</v>
      </c>
      <c r="F131" s="82" t="s">
        <v>232</v>
      </c>
      <c r="G131" s="83">
        <v>60.982999999999997</v>
      </c>
    </row>
    <row r="132" spans="1:7" ht="15.75" customHeight="1" x14ac:dyDescent="0.25">
      <c r="A132" s="81" t="s">
        <v>233</v>
      </c>
      <c r="B132" s="82" t="s">
        <v>115</v>
      </c>
      <c r="C132" s="84" t="s">
        <v>116</v>
      </c>
      <c r="D132" s="84" t="s">
        <v>117</v>
      </c>
      <c r="E132" s="84" t="s">
        <v>318</v>
      </c>
      <c r="F132" s="82" t="s">
        <v>234</v>
      </c>
      <c r="G132" s="83">
        <v>18.417000000000002</v>
      </c>
    </row>
    <row r="133" spans="1:7" ht="39" x14ac:dyDescent="0.25">
      <c r="A133" s="81" t="s">
        <v>321</v>
      </c>
      <c r="B133" s="82" t="s">
        <v>115</v>
      </c>
      <c r="C133" s="84" t="s">
        <v>116</v>
      </c>
      <c r="D133" s="84" t="s">
        <v>117</v>
      </c>
      <c r="E133" s="82" t="s">
        <v>322</v>
      </c>
      <c r="F133" s="82"/>
      <c r="G133" s="83">
        <v>15.4</v>
      </c>
    </row>
    <row r="134" spans="1:7" ht="15.75" customHeight="1" x14ac:dyDescent="0.25">
      <c r="A134" s="81" t="s">
        <v>231</v>
      </c>
      <c r="B134" s="82" t="s">
        <v>115</v>
      </c>
      <c r="C134" s="84" t="s">
        <v>116</v>
      </c>
      <c r="D134" s="84" t="s">
        <v>117</v>
      </c>
      <c r="E134" s="84" t="s">
        <v>322</v>
      </c>
      <c r="F134" s="82" t="s">
        <v>232</v>
      </c>
      <c r="G134" s="83">
        <v>11.827999999999999</v>
      </c>
    </row>
    <row r="135" spans="1:7" ht="15.75" customHeight="1" x14ac:dyDescent="0.25">
      <c r="A135" s="81" t="s">
        <v>233</v>
      </c>
      <c r="B135" s="82" t="s">
        <v>115</v>
      </c>
      <c r="C135" s="84" t="s">
        <v>116</v>
      </c>
      <c r="D135" s="84" t="s">
        <v>117</v>
      </c>
      <c r="E135" s="84" t="s">
        <v>322</v>
      </c>
      <c r="F135" s="82" t="s">
        <v>234</v>
      </c>
      <c r="G135" s="83">
        <v>3.5720000000000001</v>
      </c>
    </row>
    <row r="136" spans="1:7" ht="39" x14ac:dyDescent="0.25">
      <c r="A136" s="81" t="s">
        <v>158</v>
      </c>
      <c r="B136" s="82" t="s">
        <v>115</v>
      </c>
      <c r="C136" s="84" t="s">
        <v>116</v>
      </c>
      <c r="D136" s="84" t="s">
        <v>117</v>
      </c>
      <c r="E136" s="82" t="s">
        <v>159</v>
      </c>
      <c r="F136" s="82"/>
      <c r="G136" s="83">
        <v>-673</v>
      </c>
    </row>
    <row r="137" spans="1:7" ht="39" x14ac:dyDescent="0.25">
      <c r="A137" s="81" t="s">
        <v>160</v>
      </c>
      <c r="B137" s="82" t="s">
        <v>115</v>
      </c>
      <c r="C137" s="84" t="s">
        <v>116</v>
      </c>
      <c r="D137" s="84" t="s">
        <v>117</v>
      </c>
      <c r="E137" s="82" t="s">
        <v>129</v>
      </c>
      <c r="F137" s="82"/>
      <c r="G137" s="83">
        <v>-673</v>
      </c>
    </row>
    <row r="138" spans="1:7" ht="15.75" customHeight="1" x14ac:dyDescent="0.25">
      <c r="A138" s="81" t="s">
        <v>319</v>
      </c>
      <c r="B138" s="82" t="s">
        <v>115</v>
      </c>
      <c r="C138" s="84" t="s">
        <v>116</v>
      </c>
      <c r="D138" s="84" t="s">
        <v>117</v>
      </c>
      <c r="E138" s="84" t="s">
        <v>129</v>
      </c>
      <c r="F138" s="82" t="s">
        <v>320</v>
      </c>
      <c r="G138" s="83"/>
    </row>
    <row r="139" spans="1:7" ht="15.75" customHeight="1" x14ac:dyDescent="0.25">
      <c r="A139" s="81" t="s">
        <v>161</v>
      </c>
      <c r="B139" s="82" t="s">
        <v>115</v>
      </c>
      <c r="C139" s="84" t="s">
        <v>116</v>
      </c>
      <c r="D139" s="84" t="s">
        <v>117</v>
      </c>
      <c r="E139" s="84" t="s">
        <v>129</v>
      </c>
      <c r="F139" s="82" t="s">
        <v>119</v>
      </c>
      <c r="G139" s="83"/>
    </row>
    <row r="140" spans="1:7" ht="15.75" customHeight="1" x14ac:dyDescent="0.25">
      <c r="A140" s="81" t="s">
        <v>486</v>
      </c>
      <c r="B140" s="82" t="s">
        <v>115</v>
      </c>
      <c r="C140" s="84" t="s">
        <v>116</v>
      </c>
      <c r="D140" s="84" t="s">
        <v>117</v>
      </c>
      <c r="E140" s="84" t="s">
        <v>129</v>
      </c>
      <c r="F140" s="82" t="s">
        <v>487</v>
      </c>
      <c r="G140" s="83"/>
    </row>
    <row r="141" spans="1:7" ht="15.75" customHeight="1" x14ac:dyDescent="0.25">
      <c r="A141" s="81" t="s">
        <v>325</v>
      </c>
      <c r="B141" s="82" t="s">
        <v>115</v>
      </c>
      <c r="C141" s="84" t="s">
        <v>116</v>
      </c>
      <c r="D141" s="84" t="s">
        <v>117</v>
      </c>
      <c r="E141" s="84" t="s">
        <v>129</v>
      </c>
      <c r="F141" s="82" t="s">
        <v>326</v>
      </c>
      <c r="G141" s="83"/>
    </row>
    <row r="142" spans="1:7" ht="15.75" customHeight="1" x14ac:dyDescent="0.25">
      <c r="A142" s="81" t="s">
        <v>327</v>
      </c>
      <c r="B142" s="82" t="s">
        <v>115</v>
      </c>
      <c r="C142" s="84" t="s">
        <v>116</v>
      </c>
      <c r="D142" s="84" t="s">
        <v>117</v>
      </c>
      <c r="E142" s="84" t="s">
        <v>129</v>
      </c>
      <c r="F142" s="82" t="s">
        <v>328</v>
      </c>
      <c r="G142" s="83"/>
    </row>
    <row r="143" spans="1:7" x14ac:dyDescent="0.25">
      <c r="A143" s="81" t="s">
        <v>149</v>
      </c>
      <c r="B143" s="82" t="s">
        <v>115</v>
      </c>
      <c r="C143" s="84" t="s">
        <v>116</v>
      </c>
      <c r="D143" s="84" t="s">
        <v>117</v>
      </c>
      <c r="E143" s="82" t="s">
        <v>150</v>
      </c>
      <c r="F143" s="82"/>
      <c r="G143" s="83">
        <v>899.06424000000004</v>
      </c>
    </row>
    <row r="144" spans="1:7" ht="26.25" x14ac:dyDescent="0.25">
      <c r="A144" s="81" t="s">
        <v>163</v>
      </c>
      <c r="B144" s="82" t="s">
        <v>115</v>
      </c>
      <c r="C144" s="84" t="s">
        <v>116</v>
      </c>
      <c r="D144" s="84" t="s">
        <v>117</v>
      </c>
      <c r="E144" s="82" t="s">
        <v>164</v>
      </c>
      <c r="F144" s="82"/>
      <c r="G144" s="83">
        <v>0</v>
      </c>
    </row>
    <row r="145" spans="1:9" ht="26.25" x14ac:dyDescent="0.25">
      <c r="A145" s="81" t="s">
        <v>165</v>
      </c>
      <c r="B145" s="82" t="s">
        <v>115</v>
      </c>
      <c r="C145" s="84" t="s">
        <v>116</v>
      </c>
      <c r="D145" s="84" t="s">
        <v>117</v>
      </c>
      <c r="E145" s="82" t="s">
        <v>118</v>
      </c>
      <c r="F145" s="82"/>
      <c r="G145" s="83">
        <v>0</v>
      </c>
    </row>
    <row r="146" spans="1:9" ht="15.75" customHeight="1" x14ac:dyDescent="0.25">
      <c r="A146" s="81" t="s">
        <v>276</v>
      </c>
      <c r="B146" s="82" t="s">
        <v>115</v>
      </c>
      <c r="C146" s="84" t="s">
        <v>116</v>
      </c>
      <c r="D146" s="84" t="s">
        <v>117</v>
      </c>
      <c r="E146" s="84" t="s">
        <v>118</v>
      </c>
      <c r="F146" s="82" t="s">
        <v>277</v>
      </c>
      <c r="G146" s="83"/>
    </row>
    <row r="147" spans="1:9" ht="15.75" customHeight="1" x14ac:dyDescent="0.25">
      <c r="A147" s="81" t="s">
        <v>306</v>
      </c>
      <c r="B147" s="82" t="s">
        <v>115</v>
      </c>
      <c r="C147" s="84" t="s">
        <v>116</v>
      </c>
      <c r="D147" s="84" t="s">
        <v>117</v>
      </c>
      <c r="E147" s="84" t="s">
        <v>118</v>
      </c>
      <c r="F147" s="82" t="s">
        <v>307</v>
      </c>
      <c r="G147" s="83"/>
    </row>
    <row r="148" spans="1:9" ht="26.25" x14ac:dyDescent="0.25">
      <c r="A148" s="81" t="s">
        <v>151</v>
      </c>
      <c r="B148" s="82" t="s">
        <v>115</v>
      </c>
      <c r="C148" s="84" t="s">
        <v>116</v>
      </c>
      <c r="D148" s="84" t="s">
        <v>117</v>
      </c>
      <c r="E148" s="82" t="s">
        <v>152</v>
      </c>
      <c r="F148" s="82"/>
      <c r="G148" s="83">
        <v>899.06424000000004</v>
      </c>
    </row>
    <row r="149" spans="1:9" ht="39" x14ac:dyDescent="0.25">
      <c r="A149" s="81" t="s">
        <v>160</v>
      </c>
      <c r="B149" s="82" t="s">
        <v>115</v>
      </c>
      <c r="C149" s="84" t="s">
        <v>116</v>
      </c>
      <c r="D149" s="84" t="s">
        <v>117</v>
      </c>
      <c r="E149" s="82" t="s">
        <v>334</v>
      </c>
      <c r="F149" s="82"/>
      <c r="G149" s="83">
        <v>899.06424000000004</v>
      </c>
    </row>
    <row r="150" spans="1:9" ht="15.75" customHeight="1" x14ac:dyDescent="0.25">
      <c r="A150" s="81" t="s">
        <v>306</v>
      </c>
      <c r="B150" s="82" t="s">
        <v>115</v>
      </c>
      <c r="C150" s="84" t="s">
        <v>116</v>
      </c>
      <c r="D150" s="84" t="s">
        <v>117</v>
      </c>
      <c r="E150" s="84" t="s">
        <v>334</v>
      </c>
      <c r="F150" s="82" t="s">
        <v>307</v>
      </c>
      <c r="G150" s="83">
        <v>849.06424000000004</v>
      </c>
    </row>
    <row r="151" spans="1:9" ht="15.75" customHeight="1" x14ac:dyDescent="0.25">
      <c r="A151" s="81" t="s">
        <v>486</v>
      </c>
      <c r="B151" s="82" t="s">
        <v>115</v>
      </c>
      <c r="C151" s="84" t="s">
        <v>116</v>
      </c>
      <c r="D151" s="84" t="s">
        <v>117</v>
      </c>
      <c r="E151" s="84" t="s">
        <v>334</v>
      </c>
      <c r="F151" s="82" t="s">
        <v>487</v>
      </c>
      <c r="G151" s="83">
        <v>50</v>
      </c>
    </row>
    <row r="152" spans="1:9" ht="26.25" x14ac:dyDescent="0.25">
      <c r="A152" s="81" t="s">
        <v>86</v>
      </c>
      <c r="B152" s="82" t="s">
        <v>115</v>
      </c>
      <c r="C152" s="82" t="s">
        <v>113</v>
      </c>
      <c r="D152" s="82"/>
      <c r="E152" s="82"/>
      <c r="F152" s="82"/>
      <c r="G152" s="83">
        <v>0</v>
      </c>
      <c r="I152"/>
    </row>
    <row r="153" spans="1:9" x14ac:dyDescent="0.25">
      <c r="A153" s="81" t="s">
        <v>99</v>
      </c>
      <c r="B153" s="82" t="s">
        <v>115</v>
      </c>
      <c r="C153" s="84" t="s">
        <v>113</v>
      </c>
      <c r="D153" s="82" t="s">
        <v>259</v>
      </c>
      <c r="E153" s="82"/>
      <c r="F153" s="82"/>
      <c r="G153" s="83">
        <v>0</v>
      </c>
      <c r="I153"/>
    </row>
    <row r="154" spans="1:9" x14ac:dyDescent="0.25">
      <c r="A154" s="81" t="s">
        <v>149</v>
      </c>
      <c r="B154" s="82" t="s">
        <v>115</v>
      </c>
      <c r="C154" s="84" t="s">
        <v>113</v>
      </c>
      <c r="D154" s="84" t="s">
        <v>259</v>
      </c>
      <c r="E154" s="82" t="s">
        <v>150</v>
      </c>
      <c r="F154" s="82"/>
      <c r="G154" s="83">
        <v>0</v>
      </c>
      <c r="I154"/>
    </row>
    <row r="155" spans="1:9" ht="26.25" x14ac:dyDescent="0.25">
      <c r="A155" s="81" t="s">
        <v>151</v>
      </c>
      <c r="B155" s="82" t="s">
        <v>115</v>
      </c>
      <c r="C155" s="84" t="s">
        <v>113</v>
      </c>
      <c r="D155" s="84" t="s">
        <v>259</v>
      </c>
      <c r="E155" s="82" t="s">
        <v>152</v>
      </c>
      <c r="F155" s="82"/>
      <c r="G155" s="83">
        <v>0</v>
      </c>
      <c r="I155"/>
    </row>
    <row r="156" spans="1:9" ht="39" x14ac:dyDescent="0.25">
      <c r="A156" s="81" t="s">
        <v>335</v>
      </c>
      <c r="B156" s="82" t="s">
        <v>115</v>
      </c>
      <c r="C156" s="84" t="s">
        <v>113</v>
      </c>
      <c r="D156" s="84" t="s">
        <v>259</v>
      </c>
      <c r="E156" s="82" t="s">
        <v>336</v>
      </c>
      <c r="F156" s="82"/>
      <c r="G156" s="83">
        <v>0</v>
      </c>
      <c r="I156"/>
    </row>
    <row r="157" spans="1:9" ht="15.75" customHeight="1" x14ac:dyDescent="0.25">
      <c r="A157" s="81" t="s">
        <v>161</v>
      </c>
      <c r="B157" s="82" t="s">
        <v>115</v>
      </c>
      <c r="C157" s="84" t="s">
        <v>113</v>
      </c>
      <c r="D157" s="84" t="s">
        <v>259</v>
      </c>
      <c r="E157" s="84" t="s">
        <v>336</v>
      </c>
      <c r="F157" s="82" t="s">
        <v>119</v>
      </c>
      <c r="G157" s="83"/>
      <c r="I157"/>
    </row>
    <row r="158" spans="1:9" ht="15.75" customHeight="1" x14ac:dyDescent="0.25">
      <c r="A158" s="81" t="s">
        <v>153</v>
      </c>
      <c r="B158" s="82" t="s">
        <v>115</v>
      </c>
      <c r="C158" s="84" t="s">
        <v>113</v>
      </c>
      <c r="D158" s="84" t="s">
        <v>259</v>
      </c>
      <c r="E158" s="84" t="s">
        <v>336</v>
      </c>
      <c r="F158" s="82" t="s">
        <v>114</v>
      </c>
      <c r="G158" s="83"/>
      <c r="I158"/>
    </row>
    <row r="159" spans="1:9" x14ac:dyDescent="0.25">
      <c r="A159" s="81" t="s">
        <v>53</v>
      </c>
      <c r="B159" s="82" t="s">
        <v>115</v>
      </c>
      <c r="C159" s="82" t="s">
        <v>250</v>
      </c>
      <c r="D159" s="82"/>
      <c r="E159" s="82"/>
      <c r="F159" s="82"/>
      <c r="G159" s="83">
        <v>0</v>
      </c>
      <c r="I159"/>
    </row>
    <row r="160" spans="1:9" ht="26.25" x14ac:dyDescent="0.25">
      <c r="A160" s="81" t="s">
        <v>66</v>
      </c>
      <c r="B160" s="82" t="s">
        <v>115</v>
      </c>
      <c r="C160" s="84" t="s">
        <v>250</v>
      </c>
      <c r="D160" s="82" t="s">
        <v>264</v>
      </c>
      <c r="E160" s="82"/>
      <c r="F160" s="82"/>
      <c r="G160" s="83">
        <v>0</v>
      </c>
      <c r="I160"/>
    </row>
    <row r="161" spans="1:8" customFormat="1" ht="39" x14ac:dyDescent="0.25">
      <c r="A161" s="81" t="s">
        <v>337</v>
      </c>
      <c r="B161" s="82" t="s">
        <v>115</v>
      </c>
      <c r="C161" s="84" t="s">
        <v>250</v>
      </c>
      <c r="D161" s="84" t="s">
        <v>264</v>
      </c>
      <c r="E161" s="82" t="s">
        <v>338</v>
      </c>
      <c r="F161" s="82"/>
      <c r="G161" s="83">
        <v>0</v>
      </c>
      <c r="H161" s="72"/>
    </row>
    <row r="162" spans="1:8" customFormat="1" ht="39" x14ac:dyDescent="0.25">
      <c r="A162" s="81" t="s">
        <v>339</v>
      </c>
      <c r="B162" s="82" t="s">
        <v>115</v>
      </c>
      <c r="C162" s="84" t="s">
        <v>250</v>
      </c>
      <c r="D162" s="84" t="s">
        <v>264</v>
      </c>
      <c r="E162" s="82" t="s">
        <v>340</v>
      </c>
      <c r="F162" s="82"/>
      <c r="G162" s="83">
        <v>0</v>
      </c>
      <c r="H162" s="72"/>
    </row>
    <row r="163" spans="1:8" customFormat="1" ht="51.75" x14ac:dyDescent="0.25">
      <c r="A163" s="81" t="s">
        <v>341</v>
      </c>
      <c r="B163" s="82" t="s">
        <v>115</v>
      </c>
      <c r="C163" s="84" t="s">
        <v>250</v>
      </c>
      <c r="D163" s="84" t="s">
        <v>264</v>
      </c>
      <c r="E163" s="82" t="s">
        <v>342</v>
      </c>
      <c r="F163" s="82"/>
      <c r="G163" s="83">
        <v>-10</v>
      </c>
      <c r="H163" s="72"/>
    </row>
    <row r="164" spans="1:8" customFormat="1" x14ac:dyDescent="0.25">
      <c r="A164" s="81" t="s">
        <v>343</v>
      </c>
      <c r="B164" s="82" t="s">
        <v>115</v>
      </c>
      <c r="C164" s="84" t="s">
        <v>250</v>
      </c>
      <c r="D164" s="84" t="s">
        <v>264</v>
      </c>
      <c r="E164" s="82" t="s">
        <v>344</v>
      </c>
      <c r="F164" s="82"/>
      <c r="G164" s="83">
        <v>-10</v>
      </c>
      <c r="H164" s="72"/>
    </row>
    <row r="165" spans="1:8" customFormat="1" ht="15.75" customHeight="1" x14ac:dyDescent="0.25">
      <c r="A165" s="81" t="s">
        <v>503</v>
      </c>
      <c r="B165" s="82" t="s">
        <v>115</v>
      </c>
      <c r="C165" s="84" t="s">
        <v>250</v>
      </c>
      <c r="D165" s="84" t="s">
        <v>264</v>
      </c>
      <c r="E165" s="84" t="s">
        <v>344</v>
      </c>
      <c r="F165" s="82" t="s">
        <v>504</v>
      </c>
      <c r="G165" s="83"/>
      <c r="H165" s="72"/>
    </row>
    <row r="166" spans="1:8" customFormat="1" ht="15.75" customHeight="1" x14ac:dyDescent="0.25">
      <c r="A166" s="81" t="s">
        <v>345</v>
      </c>
      <c r="B166" s="82" t="s">
        <v>115</v>
      </c>
      <c r="C166" s="84" t="s">
        <v>250</v>
      </c>
      <c r="D166" s="84" t="s">
        <v>264</v>
      </c>
      <c r="E166" s="84" t="s">
        <v>344</v>
      </c>
      <c r="F166" s="82" t="s">
        <v>346</v>
      </c>
      <c r="G166" s="83"/>
      <c r="H166" s="72"/>
    </row>
    <row r="167" spans="1:8" customFormat="1" ht="64.5" x14ac:dyDescent="0.25">
      <c r="A167" s="81" t="s">
        <v>505</v>
      </c>
      <c r="B167" s="82" t="s">
        <v>115</v>
      </c>
      <c r="C167" s="84" t="s">
        <v>250</v>
      </c>
      <c r="D167" s="84" t="s">
        <v>264</v>
      </c>
      <c r="E167" s="82" t="s">
        <v>506</v>
      </c>
      <c r="F167" s="82"/>
      <c r="G167" s="83">
        <v>10</v>
      </c>
      <c r="H167" s="72"/>
    </row>
    <row r="168" spans="1:8" customFormat="1" ht="51.75" x14ac:dyDescent="0.25">
      <c r="A168" s="81" t="s">
        <v>507</v>
      </c>
      <c r="B168" s="82" t="s">
        <v>115</v>
      </c>
      <c r="C168" s="84" t="s">
        <v>250</v>
      </c>
      <c r="D168" s="84" t="s">
        <v>264</v>
      </c>
      <c r="E168" s="82" t="s">
        <v>508</v>
      </c>
      <c r="F168" s="82"/>
      <c r="G168" s="83">
        <v>10</v>
      </c>
      <c r="H168" s="72"/>
    </row>
    <row r="169" spans="1:8" customFormat="1" ht="15.75" customHeight="1" x14ac:dyDescent="0.25">
      <c r="A169" s="81" t="s">
        <v>161</v>
      </c>
      <c r="B169" s="82" t="s">
        <v>115</v>
      </c>
      <c r="C169" s="84" t="s">
        <v>250</v>
      </c>
      <c r="D169" s="84" t="s">
        <v>264</v>
      </c>
      <c r="E169" s="84" t="s">
        <v>508</v>
      </c>
      <c r="F169" s="82" t="s">
        <v>119</v>
      </c>
      <c r="G169" s="83"/>
      <c r="H169" s="72"/>
    </row>
    <row r="170" spans="1:8" customFormat="1" ht="64.5" x14ac:dyDescent="0.25">
      <c r="A170" s="81" t="s">
        <v>347</v>
      </c>
      <c r="B170" s="82" t="s">
        <v>115</v>
      </c>
      <c r="C170" s="84" t="s">
        <v>250</v>
      </c>
      <c r="D170" s="84" t="s">
        <v>264</v>
      </c>
      <c r="E170" s="82" t="s">
        <v>348</v>
      </c>
      <c r="F170" s="82"/>
      <c r="G170" s="83">
        <v>0</v>
      </c>
      <c r="H170" s="72"/>
    </row>
    <row r="171" spans="1:8" customFormat="1" ht="51.75" x14ac:dyDescent="0.25">
      <c r="A171" s="81" t="s">
        <v>509</v>
      </c>
      <c r="B171" s="82" t="s">
        <v>115</v>
      </c>
      <c r="C171" s="84" t="s">
        <v>250</v>
      </c>
      <c r="D171" s="84" t="s">
        <v>264</v>
      </c>
      <c r="E171" s="82" t="s">
        <v>510</v>
      </c>
      <c r="F171" s="82"/>
      <c r="G171" s="83">
        <v>50</v>
      </c>
      <c r="H171" s="72"/>
    </row>
    <row r="172" spans="1:8" customFormat="1" ht="39" x14ac:dyDescent="0.25">
      <c r="A172" s="81" t="s">
        <v>511</v>
      </c>
      <c r="B172" s="82" t="s">
        <v>115</v>
      </c>
      <c r="C172" s="84" t="s">
        <v>250</v>
      </c>
      <c r="D172" s="84" t="s">
        <v>264</v>
      </c>
      <c r="E172" s="82" t="s">
        <v>512</v>
      </c>
      <c r="F172" s="82"/>
      <c r="G172" s="83">
        <v>50</v>
      </c>
      <c r="H172" s="72"/>
    </row>
    <row r="173" spans="1:8" customFormat="1" ht="15.75" customHeight="1" x14ac:dyDescent="0.25">
      <c r="A173" s="81" t="s">
        <v>323</v>
      </c>
      <c r="B173" s="82" t="s">
        <v>115</v>
      </c>
      <c r="C173" s="84" t="s">
        <v>250</v>
      </c>
      <c r="D173" s="84" t="s">
        <v>264</v>
      </c>
      <c r="E173" s="84" t="s">
        <v>512</v>
      </c>
      <c r="F173" s="82" t="s">
        <v>324</v>
      </c>
      <c r="G173" s="83"/>
      <c r="H173" s="72"/>
    </row>
    <row r="174" spans="1:8" customFormat="1" ht="15.75" customHeight="1" x14ac:dyDescent="0.25">
      <c r="A174" s="81" t="s">
        <v>161</v>
      </c>
      <c r="B174" s="82" t="s">
        <v>115</v>
      </c>
      <c r="C174" s="84" t="s">
        <v>250</v>
      </c>
      <c r="D174" s="84" t="s">
        <v>264</v>
      </c>
      <c r="E174" s="84" t="s">
        <v>512</v>
      </c>
      <c r="F174" s="82" t="s">
        <v>119</v>
      </c>
      <c r="G174" s="83"/>
      <c r="H174" s="72"/>
    </row>
    <row r="175" spans="1:8" customFormat="1" ht="15.75" customHeight="1" x14ac:dyDescent="0.25">
      <c r="A175" s="81" t="s">
        <v>353</v>
      </c>
      <c r="B175" s="82" t="s">
        <v>115</v>
      </c>
      <c r="C175" s="84" t="s">
        <v>250</v>
      </c>
      <c r="D175" s="84" t="s">
        <v>264</v>
      </c>
      <c r="E175" s="84" t="s">
        <v>512</v>
      </c>
      <c r="F175" s="82" t="s">
        <v>354</v>
      </c>
      <c r="G175" s="83"/>
      <c r="H175" s="72"/>
    </row>
    <row r="176" spans="1:8" customFormat="1" ht="64.5" x14ac:dyDescent="0.25">
      <c r="A176" s="81" t="s">
        <v>349</v>
      </c>
      <c r="B176" s="82" t="s">
        <v>115</v>
      </c>
      <c r="C176" s="84" t="s">
        <v>250</v>
      </c>
      <c r="D176" s="84" t="s">
        <v>264</v>
      </c>
      <c r="E176" s="82" t="s">
        <v>350</v>
      </c>
      <c r="F176" s="82"/>
      <c r="G176" s="83">
        <v>-50</v>
      </c>
      <c r="H176" s="72"/>
    </row>
    <row r="177" spans="1:8" customFormat="1" ht="39" x14ac:dyDescent="0.25">
      <c r="A177" s="81" t="s">
        <v>351</v>
      </c>
      <c r="B177" s="82" t="s">
        <v>115</v>
      </c>
      <c r="C177" s="84" t="s">
        <v>250</v>
      </c>
      <c r="D177" s="84" t="s">
        <v>264</v>
      </c>
      <c r="E177" s="82" t="s">
        <v>352</v>
      </c>
      <c r="F177" s="82"/>
      <c r="G177" s="83">
        <v>-50</v>
      </c>
      <c r="H177" s="72"/>
    </row>
    <row r="178" spans="1:8" customFormat="1" ht="15.75" customHeight="1" x14ac:dyDescent="0.25">
      <c r="A178" s="81" t="s">
        <v>323</v>
      </c>
      <c r="B178" s="82" t="s">
        <v>115</v>
      </c>
      <c r="C178" s="84" t="s">
        <v>250</v>
      </c>
      <c r="D178" s="84" t="s">
        <v>264</v>
      </c>
      <c r="E178" s="84" t="s">
        <v>352</v>
      </c>
      <c r="F178" s="82" t="s">
        <v>324</v>
      </c>
      <c r="G178" s="83"/>
      <c r="H178" s="72"/>
    </row>
    <row r="179" spans="1:8" customFormat="1" ht="15.75" customHeight="1" x14ac:dyDescent="0.25">
      <c r="A179" s="81" t="s">
        <v>161</v>
      </c>
      <c r="B179" s="82" t="s">
        <v>115</v>
      </c>
      <c r="C179" s="84" t="s">
        <v>250</v>
      </c>
      <c r="D179" s="84" t="s">
        <v>264</v>
      </c>
      <c r="E179" s="84" t="s">
        <v>352</v>
      </c>
      <c r="F179" s="82" t="s">
        <v>119</v>
      </c>
      <c r="G179" s="83"/>
      <c r="H179" s="72"/>
    </row>
    <row r="180" spans="1:8" customFormat="1" ht="15.75" customHeight="1" x14ac:dyDescent="0.25">
      <c r="A180" s="81" t="s">
        <v>353</v>
      </c>
      <c r="B180" s="82" t="s">
        <v>115</v>
      </c>
      <c r="C180" s="84" t="s">
        <v>250</v>
      </c>
      <c r="D180" s="84" t="s">
        <v>264</v>
      </c>
      <c r="E180" s="84" t="s">
        <v>352</v>
      </c>
      <c r="F180" s="82" t="s">
        <v>354</v>
      </c>
      <c r="G180" s="83"/>
      <c r="H180" s="72"/>
    </row>
    <row r="181" spans="1:8" customFormat="1" x14ac:dyDescent="0.25">
      <c r="A181" s="81" t="s">
        <v>23</v>
      </c>
      <c r="B181" s="82" t="s">
        <v>115</v>
      </c>
      <c r="C181" s="82" t="s">
        <v>121</v>
      </c>
      <c r="D181" s="82"/>
      <c r="E181" s="82"/>
      <c r="F181" s="82"/>
      <c r="G181" s="83">
        <v>4.1000000000000002E-2</v>
      </c>
      <c r="H181" s="72"/>
    </row>
    <row r="182" spans="1:8" customFormat="1" x14ac:dyDescent="0.25">
      <c r="A182" s="81" t="s">
        <v>82</v>
      </c>
      <c r="B182" s="82" t="s">
        <v>115</v>
      </c>
      <c r="C182" s="84" t="s">
        <v>121</v>
      </c>
      <c r="D182" s="82" t="s">
        <v>121</v>
      </c>
      <c r="E182" s="82"/>
      <c r="F182" s="82"/>
      <c r="G182" s="83">
        <v>4.1000000000000002E-2</v>
      </c>
      <c r="H182" s="72"/>
    </row>
    <row r="183" spans="1:8" customFormat="1" ht="51.75" x14ac:dyDescent="0.25">
      <c r="A183" s="81" t="s">
        <v>355</v>
      </c>
      <c r="B183" s="82" t="s">
        <v>115</v>
      </c>
      <c r="C183" s="84" t="s">
        <v>121</v>
      </c>
      <c r="D183" s="84" t="s">
        <v>121</v>
      </c>
      <c r="E183" s="82" t="s">
        <v>356</v>
      </c>
      <c r="F183" s="82"/>
      <c r="G183" s="83">
        <v>4.1000000000000002E-2</v>
      </c>
      <c r="H183" s="72"/>
    </row>
    <row r="184" spans="1:8" customFormat="1" ht="39" x14ac:dyDescent="0.25">
      <c r="A184" s="81" t="s">
        <v>357</v>
      </c>
      <c r="B184" s="82" t="s">
        <v>115</v>
      </c>
      <c r="C184" s="84" t="s">
        <v>121</v>
      </c>
      <c r="D184" s="84" t="s">
        <v>121</v>
      </c>
      <c r="E184" s="82" t="s">
        <v>358</v>
      </c>
      <c r="F184" s="82"/>
      <c r="G184" s="83">
        <v>0</v>
      </c>
      <c r="H184" s="72"/>
    </row>
    <row r="185" spans="1:8" customFormat="1" ht="26.25" x14ac:dyDescent="0.25">
      <c r="A185" s="81" t="s">
        <v>359</v>
      </c>
      <c r="B185" s="82" t="s">
        <v>115</v>
      </c>
      <c r="C185" s="84" t="s">
        <v>121</v>
      </c>
      <c r="D185" s="84" t="s">
        <v>121</v>
      </c>
      <c r="E185" s="82" t="s">
        <v>360</v>
      </c>
      <c r="F185" s="82"/>
      <c r="G185" s="83">
        <v>0</v>
      </c>
      <c r="H185" s="72"/>
    </row>
    <row r="186" spans="1:8" customFormat="1" ht="15.75" customHeight="1" x14ac:dyDescent="0.25">
      <c r="A186" s="81" t="s">
        <v>323</v>
      </c>
      <c r="B186" s="82" t="s">
        <v>115</v>
      </c>
      <c r="C186" s="84" t="s">
        <v>121</v>
      </c>
      <c r="D186" s="84" t="s">
        <v>121</v>
      </c>
      <c r="E186" s="84" t="s">
        <v>360</v>
      </c>
      <c r="F186" s="82" t="s">
        <v>324</v>
      </c>
      <c r="G186" s="83"/>
      <c r="H186" s="72"/>
    </row>
    <row r="187" spans="1:8" customFormat="1" ht="15.75" customHeight="1" x14ac:dyDescent="0.25">
      <c r="A187" s="81" t="s">
        <v>161</v>
      </c>
      <c r="B187" s="82" t="s">
        <v>115</v>
      </c>
      <c r="C187" s="84" t="s">
        <v>121</v>
      </c>
      <c r="D187" s="84" t="s">
        <v>121</v>
      </c>
      <c r="E187" s="84" t="s">
        <v>360</v>
      </c>
      <c r="F187" s="82" t="s">
        <v>119</v>
      </c>
      <c r="G187" s="83"/>
      <c r="H187" s="72"/>
    </row>
    <row r="188" spans="1:8" customFormat="1" ht="15.75" customHeight="1" x14ac:dyDescent="0.25">
      <c r="A188" s="81" t="s">
        <v>353</v>
      </c>
      <c r="B188" s="82" t="s">
        <v>115</v>
      </c>
      <c r="C188" s="84" t="s">
        <v>121</v>
      </c>
      <c r="D188" s="84" t="s">
        <v>121</v>
      </c>
      <c r="E188" s="84" t="s">
        <v>360</v>
      </c>
      <c r="F188" s="82" t="s">
        <v>354</v>
      </c>
      <c r="G188" s="83"/>
      <c r="H188" s="72"/>
    </row>
    <row r="189" spans="1:8" customFormat="1" ht="64.5" x14ac:dyDescent="0.25">
      <c r="A189" s="81" t="s">
        <v>513</v>
      </c>
      <c r="B189" s="82" t="s">
        <v>115</v>
      </c>
      <c r="C189" s="84" t="s">
        <v>121</v>
      </c>
      <c r="D189" s="84" t="s">
        <v>121</v>
      </c>
      <c r="E189" s="82" t="s">
        <v>514</v>
      </c>
      <c r="F189" s="82"/>
      <c r="G189" s="83">
        <v>4.1000000000000002E-2</v>
      </c>
      <c r="H189" s="72"/>
    </row>
    <row r="190" spans="1:8" customFormat="1" ht="26.25" x14ac:dyDescent="0.25">
      <c r="A190" s="81" t="s">
        <v>515</v>
      </c>
      <c r="B190" s="82" t="s">
        <v>115</v>
      </c>
      <c r="C190" s="84" t="s">
        <v>121</v>
      </c>
      <c r="D190" s="84" t="s">
        <v>121</v>
      </c>
      <c r="E190" s="82" t="s">
        <v>516</v>
      </c>
      <c r="F190" s="82"/>
      <c r="G190" s="83">
        <v>4.1000000000000002E-2</v>
      </c>
      <c r="H190" s="72"/>
    </row>
    <row r="191" spans="1:8" customFormat="1" ht="15.75" customHeight="1" x14ac:dyDescent="0.25">
      <c r="A191" s="81" t="s">
        <v>161</v>
      </c>
      <c r="B191" s="82" t="s">
        <v>115</v>
      </c>
      <c r="C191" s="84" t="s">
        <v>121</v>
      </c>
      <c r="D191" s="84" t="s">
        <v>121</v>
      </c>
      <c r="E191" s="84" t="s">
        <v>516</v>
      </c>
      <c r="F191" s="82" t="s">
        <v>119</v>
      </c>
      <c r="G191" s="83">
        <v>4.1000000000000002E-2</v>
      </c>
      <c r="H191" s="72"/>
    </row>
    <row r="192" spans="1:8" customFormat="1" x14ac:dyDescent="0.25">
      <c r="A192" s="81" t="s">
        <v>37</v>
      </c>
      <c r="B192" s="82" t="s">
        <v>115</v>
      </c>
      <c r="C192" s="82" t="s">
        <v>301</v>
      </c>
      <c r="D192" s="82"/>
      <c r="E192" s="82"/>
      <c r="F192" s="82"/>
      <c r="G192" s="83">
        <v>210.35050000000001</v>
      </c>
      <c r="H192" s="72"/>
    </row>
    <row r="193" spans="1:8" customFormat="1" x14ac:dyDescent="0.25">
      <c r="A193" s="81" t="s">
        <v>39</v>
      </c>
      <c r="B193" s="82" t="s">
        <v>115</v>
      </c>
      <c r="C193" s="84" t="s">
        <v>301</v>
      </c>
      <c r="D193" s="82" t="s">
        <v>113</v>
      </c>
      <c r="E193" s="82"/>
      <c r="F193" s="82"/>
      <c r="G193" s="83">
        <v>-1221.93</v>
      </c>
      <c r="H193" s="72"/>
    </row>
    <row r="194" spans="1:8" customFormat="1" ht="51.75" x14ac:dyDescent="0.25">
      <c r="A194" s="81" t="s">
        <v>355</v>
      </c>
      <c r="B194" s="82" t="s">
        <v>115</v>
      </c>
      <c r="C194" s="84" t="s">
        <v>301</v>
      </c>
      <c r="D194" s="84" t="s">
        <v>113</v>
      </c>
      <c r="E194" s="82" t="s">
        <v>356</v>
      </c>
      <c r="F194" s="82"/>
      <c r="G194" s="83">
        <v>-1221.9000000000001</v>
      </c>
      <c r="H194" s="72"/>
    </row>
    <row r="195" spans="1:8" customFormat="1" ht="51.75" x14ac:dyDescent="0.25">
      <c r="A195" s="81" t="s">
        <v>361</v>
      </c>
      <c r="B195" s="82" t="s">
        <v>115</v>
      </c>
      <c r="C195" s="84" t="s">
        <v>301</v>
      </c>
      <c r="D195" s="84" t="s">
        <v>113</v>
      </c>
      <c r="E195" s="82" t="s">
        <v>362</v>
      </c>
      <c r="F195" s="82"/>
      <c r="G195" s="83">
        <v>-1221.9000000000001</v>
      </c>
      <c r="H195" s="72"/>
    </row>
    <row r="196" spans="1:8" customFormat="1" ht="39" x14ac:dyDescent="0.25">
      <c r="A196" s="81" t="s">
        <v>363</v>
      </c>
      <c r="B196" s="82" t="s">
        <v>115</v>
      </c>
      <c r="C196" s="84" t="s">
        <v>301</v>
      </c>
      <c r="D196" s="84" t="s">
        <v>113</v>
      </c>
      <c r="E196" s="82" t="s">
        <v>364</v>
      </c>
      <c r="F196" s="82"/>
      <c r="G196" s="83">
        <v>-1221.9000000000001</v>
      </c>
      <c r="H196" s="72"/>
    </row>
    <row r="197" spans="1:8" customFormat="1" ht="15.75" customHeight="1" x14ac:dyDescent="0.25">
      <c r="A197" s="81" t="s">
        <v>365</v>
      </c>
      <c r="B197" s="82" t="s">
        <v>115</v>
      </c>
      <c r="C197" s="84" t="s">
        <v>301</v>
      </c>
      <c r="D197" s="84" t="s">
        <v>113</v>
      </c>
      <c r="E197" s="84" t="s">
        <v>364</v>
      </c>
      <c r="F197" s="82" t="s">
        <v>366</v>
      </c>
      <c r="G197" s="83">
        <v>-1221.9000000000001</v>
      </c>
      <c r="H197" s="72"/>
    </row>
    <row r="198" spans="1:8" customFormat="1" x14ac:dyDescent="0.25">
      <c r="A198" s="81" t="s">
        <v>149</v>
      </c>
      <c r="B198" s="82" t="s">
        <v>115</v>
      </c>
      <c r="C198" s="84" t="s">
        <v>301</v>
      </c>
      <c r="D198" s="84" t="s">
        <v>113</v>
      </c>
      <c r="E198" s="82" t="s">
        <v>150</v>
      </c>
      <c r="F198" s="82"/>
      <c r="G198" s="83">
        <v>-0.03</v>
      </c>
      <c r="H198" s="72"/>
    </row>
    <row r="199" spans="1:8" customFormat="1" ht="26.25" x14ac:dyDescent="0.25">
      <c r="A199" s="81" t="s">
        <v>302</v>
      </c>
      <c r="B199" s="82" t="s">
        <v>115</v>
      </c>
      <c r="C199" s="84" t="s">
        <v>301</v>
      </c>
      <c r="D199" s="84" t="s">
        <v>113</v>
      </c>
      <c r="E199" s="82" t="s">
        <v>303</v>
      </c>
      <c r="F199" s="82"/>
      <c r="G199" s="83">
        <v>-0.03</v>
      </c>
      <c r="H199" s="72"/>
    </row>
    <row r="200" spans="1:8" customFormat="1" ht="90" x14ac:dyDescent="0.25">
      <c r="A200" s="81" t="s">
        <v>367</v>
      </c>
      <c r="B200" s="82" t="s">
        <v>115</v>
      </c>
      <c r="C200" s="84" t="s">
        <v>301</v>
      </c>
      <c r="D200" s="84" t="s">
        <v>113</v>
      </c>
      <c r="E200" s="82" t="s">
        <v>368</v>
      </c>
      <c r="F200" s="82"/>
      <c r="G200" s="83">
        <v>-0.03</v>
      </c>
      <c r="H200" s="72"/>
    </row>
    <row r="201" spans="1:8" customFormat="1" ht="15.75" customHeight="1" x14ac:dyDescent="0.25">
      <c r="A201" s="81" t="s">
        <v>369</v>
      </c>
      <c r="B201" s="82" t="s">
        <v>115</v>
      </c>
      <c r="C201" s="84" t="s">
        <v>301</v>
      </c>
      <c r="D201" s="84" t="s">
        <v>113</v>
      </c>
      <c r="E201" s="84" t="s">
        <v>368</v>
      </c>
      <c r="F201" s="82" t="s">
        <v>370</v>
      </c>
      <c r="G201" s="83">
        <v>-0.03</v>
      </c>
      <c r="H201" s="72"/>
    </row>
    <row r="202" spans="1:8" customFormat="1" x14ac:dyDescent="0.25">
      <c r="A202" s="81" t="s">
        <v>371</v>
      </c>
      <c r="B202" s="82" t="s">
        <v>115</v>
      </c>
      <c r="C202" s="84" t="s">
        <v>301</v>
      </c>
      <c r="D202" s="82" t="s">
        <v>250</v>
      </c>
      <c r="E202" s="82"/>
      <c r="F202" s="82"/>
      <c r="G202" s="83">
        <v>1290.8805</v>
      </c>
      <c r="H202" s="72"/>
    </row>
    <row r="203" spans="1:8" customFormat="1" ht="51.75" x14ac:dyDescent="0.25">
      <c r="A203" s="81" t="s">
        <v>355</v>
      </c>
      <c r="B203" s="82" t="s">
        <v>115</v>
      </c>
      <c r="C203" s="84" t="s">
        <v>301</v>
      </c>
      <c r="D203" s="84" t="s">
        <v>250</v>
      </c>
      <c r="E203" s="82" t="s">
        <v>356</v>
      </c>
      <c r="F203" s="82"/>
      <c r="G203" s="83">
        <v>1290.8805</v>
      </c>
      <c r="H203" s="72"/>
    </row>
    <row r="204" spans="1:8" customFormat="1" ht="51.75" x14ac:dyDescent="0.25">
      <c r="A204" s="81" t="s">
        <v>361</v>
      </c>
      <c r="B204" s="82" t="s">
        <v>115</v>
      </c>
      <c r="C204" s="84" t="s">
        <v>301</v>
      </c>
      <c r="D204" s="84" t="s">
        <v>250</v>
      </c>
      <c r="E204" s="82" t="s">
        <v>362</v>
      </c>
      <c r="F204" s="82"/>
      <c r="G204" s="83">
        <v>1290.8805</v>
      </c>
      <c r="H204" s="72"/>
    </row>
    <row r="205" spans="1:8" customFormat="1" ht="39" x14ac:dyDescent="0.25">
      <c r="A205" s="81" t="s">
        <v>363</v>
      </c>
      <c r="B205" s="82" t="s">
        <v>115</v>
      </c>
      <c r="C205" s="84" t="s">
        <v>301</v>
      </c>
      <c r="D205" s="84" t="s">
        <v>250</v>
      </c>
      <c r="E205" s="82" t="s">
        <v>364</v>
      </c>
      <c r="F205" s="82"/>
      <c r="G205" s="83">
        <v>1290.8805</v>
      </c>
      <c r="H205" s="72"/>
    </row>
    <row r="206" spans="1:8" customFormat="1" ht="15.75" customHeight="1" x14ac:dyDescent="0.25">
      <c r="A206" s="81" t="s">
        <v>365</v>
      </c>
      <c r="B206" s="82" t="s">
        <v>115</v>
      </c>
      <c r="C206" s="84" t="s">
        <v>301</v>
      </c>
      <c r="D206" s="84" t="s">
        <v>250</v>
      </c>
      <c r="E206" s="84" t="s">
        <v>364</v>
      </c>
      <c r="F206" s="82" t="s">
        <v>366</v>
      </c>
      <c r="G206" s="83">
        <v>1290.8805</v>
      </c>
      <c r="H206" s="72"/>
    </row>
    <row r="207" spans="1:8" customFormat="1" ht="26.25" x14ac:dyDescent="0.25">
      <c r="A207" s="81" t="s">
        <v>74</v>
      </c>
      <c r="B207" s="82" t="s">
        <v>115</v>
      </c>
      <c r="C207" s="84" t="s">
        <v>301</v>
      </c>
      <c r="D207" s="82" t="s">
        <v>228</v>
      </c>
      <c r="E207" s="82"/>
      <c r="F207" s="82"/>
      <c r="G207" s="83">
        <v>141.4</v>
      </c>
      <c r="H207" s="72"/>
    </row>
    <row r="208" spans="1:8" customFormat="1" ht="39" x14ac:dyDescent="0.25">
      <c r="A208" s="81" t="s">
        <v>372</v>
      </c>
      <c r="B208" s="82" t="s">
        <v>115</v>
      </c>
      <c r="C208" s="84" t="s">
        <v>301</v>
      </c>
      <c r="D208" s="84" t="s">
        <v>228</v>
      </c>
      <c r="E208" s="82" t="s">
        <v>373</v>
      </c>
      <c r="F208" s="82"/>
      <c r="G208" s="83">
        <v>0</v>
      </c>
      <c r="H208" s="72"/>
    </row>
    <row r="209" spans="1:8" customFormat="1" ht="26.25" x14ac:dyDescent="0.25">
      <c r="A209" s="81" t="s">
        <v>374</v>
      </c>
      <c r="B209" s="82" t="s">
        <v>115</v>
      </c>
      <c r="C209" s="84" t="s">
        <v>301</v>
      </c>
      <c r="D209" s="84" t="s">
        <v>228</v>
      </c>
      <c r="E209" s="82" t="s">
        <v>375</v>
      </c>
      <c r="F209" s="82"/>
      <c r="G209" s="83">
        <v>0</v>
      </c>
      <c r="H209" s="72"/>
    </row>
    <row r="210" spans="1:8" customFormat="1" ht="26.25" x14ac:dyDescent="0.25">
      <c r="A210" s="81" t="s">
        <v>376</v>
      </c>
      <c r="B210" s="82" t="s">
        <v>115</v>
      </c>
      <c r="C210" s="84" t="s">
        <v>301</v>
      </c>
      <c r="D210" s="84" t="s">
        <v>228</v>
      </c>
      <c r="E210" s="82" t="s">
        <v>377</v>
      </c>
      <c r="F210" s="82"/>
      <c r="G210" s="83">
        <v>0</v>
      </c>
      <c r="H210" s="72"/>
    </row>
    <row r="211" spans="1:8" customFormat="1" ht="15.75" customHeight="1" x14ac:dyDescent="0.25">
      <c r="A211" s="81" t="s">
        <v>153</v>
      </c>
      <c r="B211" s="82" t="s">
        <v>115</v>
      </c>
      <c r="C211" s="84" t="s">
        <v>301</v>
      </c>
      <c r="D211" s="84" t="s">
        <v>228</v>
      </c>
      <c r="E211" s="84" t="s">
        <v>377</v>
      </c>
      <c r="F211" s="82" t="s">
        <v>114</v>
      </c>
      <c r="G211" s="83"/>
      <c r="H211" s="72"/>
    </row>
    <row r="212" spans="1:8" customFormat="1" ht="15.75" customHeight="1" x14ac:dyDescent="0.25">
      <c r="A212" s="81" t="s">
        <v>327</v>
      </c>
      <c r="B212" s="82" t="s">
        <v>115</v>
      </c>
      <c r="C212" s="84" t="s">
        <v>301</v>
      </c>
      <c r="D212" s="84" t="s">
        <v>228</v>
      </c>
      <c r="E212" s="84" t="s">
        <v>377</v>
      </c>
      <c r="F212" s="82" t="s">
        <v>328</v>
      </c>
      <c r="G212" s="83"/>
      <c r="H212" s="72"/>
    </row>
    <row r="213" spans="1:8" customFormat="1" ht="51.75" x14ac:dyDescent="0.25">
      <c r="A213" s="81" t="s">
        <v>156</v>
      </c>
      <c r="B213" s="82" t="s">
        <v>115</v>
      </c>
      <c r="C213" s="84" t="s">
        <v>301</v>
      </c>
      <c r="D213" s="84" t="s">
        <v>228</v>
      </c>
      <c r="E213" s="82" t="s">
        <v>157</v>
      </c>
      <c r="F213" s="82"/>
      <c r="G213" s="83">
        <v>198.4</v>
      </c>
      <c r="H213" s="72"/>
    </row>
    <row r="214" spans="1:8" customFormat="1" ht="39" x14ac:dyDescent="0.25">
      <c r="A214" s="81" t="s">
        <v>229</v>
      </c>
      <c r="B214" s="82" t="s">
        <v>115</v>
      </c>
      <c r="C214" s="84" t="s">
        <v>301</v>
      </c>
      <c r="D214" s="84" t="s">
        <v>228</v>
      </c>
      <c r="E214" s="82" t="s">
        <v>230</v>
      </c>
      <c r="F214" s="82"/>
      <c r="G214" s="83">
        <v>198.4</v>
      </c>
      <c r="H214" s="72"/>
    </row>
    <row r="215" spans="1:8" customFormat="1" ht="51.75" x14ac:dyDescent="0.25">
      <c r="A215" s="81" t="s">
        <v>378</v>
      </c>
      <c r="B215" s="82" t="s">
        <v>115</v>
      </c>
      <c r="C215" s="84" t="s">
        <v>301</v>
      </c>
      <c r="D215" s="84" t="s">
        <v>228</v>
      </c>
      <c r="E215" s="82" t="s">
        <v>379</v>
      </c>
      <c r="F215" s="82"/>
      <c r="G215" s="83">
        <v>79.400000000000006</v>
      </c>
      <c r="H215" s="72"/>
    </row>
    <row r="216" spans="1:8" customFormat="1" ht="15.75" customHeight="1" x14ac:dyDescent="0.25">
      <c r="A216" s="81" t="s">
        <v>231</v>
      </c>
      <c r="B216" s="82" t="s">
        <v>115</v>
      </c>
      <c r="C216" s="84" t="s">
        <v>301</v>
      </c>
      <c r="D216" s="84" t="s">
        <v>228</v>
      </c>
      <c r="E216" s="84" t="s">
        <v>379</v>
      </c>
      <c r="F216" s="82" t="s">
        <v>232</v>
      </c>
      <c r="G216" s="83">
        <v>60.982999999999997</v>
      </c>
      <c r="H216" s="72"/>
    </row>
    <row r="217" spans="1:8" customFormat="1" ht="15.75" customHeight="1" x14ac:dyDescent="0.25">
      <c r="A217" s="81" t="s">
        <v>319</v>
      </c>
      <c r="B217" s="82" t="s">
        <v>115</v>
      </c>
      <c r="C217" s="84" t="s">
        <v>301</v>
      </c>
      <c r="D217" s="84" t="s">
        <v>228</v>
      </c>
      <c r="E217" s="84" t="s">
        <v>379</v>
      </c>
      <c r="F217" s="82" t="s">
        <v>320</v>
      </c>
      <c r="G217" s="83">
        <v>-5.4</v>
      </c>
      <c r="H217" s="72"/>
    </row>
    <row r="218" spans="1:8" customFormat="1" ht="15.75" customHeight="1" x14ac:dyDescent="0.25">
      <c r="A218" s="81" t="s">
        <v>233</v>
      </c>
      <c r="B218" s="82" t="s">
        <v>115</v>
      </c>
      <c r="C218" s="84" t="s">
        <v>301</v>
      </c>
      <c r="D218" s="84" t="s">
        <v>228</v>
      </c>
      <c r="E218" s="84" t="s">
        <v>379</v>
      </c>
      <c r="F218" s="82" t="s">
        <v>234</v>
      </c>
      <c r="G218" s="83">
        <v>18.417000000000002</v>
      </c>
      <c r="H218" s="72"/>
    </row>
    <row r="219" spans="1:8" customFormat="1" ht="15.75" customHeight="1" x14ac:dyDescent="0.25">
      <c r="A219" s="81" t="s">
        <v>161</v>
      </c>
      <c r="B219" s="82" t="s">
        <v>115</v>
      </c>
      <c r="C219" s="84" t="s">
        <v>301</v>
      </c>
      <c r="D219" s="84" t="s">
        <v>228</v>
      </c>
      <c r="E219" s="84" t="s">
        <v>379</v>
      </c>
      <c r="F219" s="82" t="s">
        <v>119</v>
      </c>
      <c r="G219" s="83">
        <v>5.4</v>
      </c>
      <c r="H219" s="72"/>
    </row>
    <row r="220" spans="1:8" customFormat="1" ht="51.75" x14ac:dyDescent="0.25">
      <c r="A220" s="81" t="s">
        <v>380</v>
      </c>
      <c r="B220" s="82" t="s">
        <v>115</v>
      </c>
      <c r="C220" s="84" t="s">
        <v>301</v>
      </c>
      <c r="D220" s="84" t="s">
        <v>228</v>
      </c>
      <c r="E220" s="82" t="s">
        <v>381</v>
      </c>
      <c r="F220" s="82"/>
      <c r="G220" s="83">
        <v>119</v>
      </c>
      <c r="H220" s="72"/>
    </row>
    <row r="221" spans="1:8" customFormat="1" ht="15.75" customHeight="1" x14ac:dyDescent="0.25">
      <c r="A221" s="81" t="s">
        <v>231</v>
      </c>
      <c r="B221" s="82" t="s">
        <v>115</v>
      </c>
      <c r="C221" s="84" t="s">
        <v>301</v>
      </c>
      <c r="D221" s="84" t="s">
        <v>228</v>
      </c>
      <c r="E221" s="84" t="s">
        <v>381</v>
      </c>
      <c r="F221" s="82" t="s">
        <v>232</v>
      </c>
      <c r="G221" s="83">
        <v>74.912999999999997</v>
      </c>
      <c r="H221" s="72"/>
    </row>
    <row r="222" spans="1:8" customFormat="1" ht="15.75" customHeight="1" x14ac:dyDescent="0.25">
      <c r="A222" s="81" t="s">
        <v>319</v>
      </c>
      <c r="B222" s="82" t="s">
        <v>115</v>
      </c>
      <c r="C222" s="84" t="s">
        <v>301</v>
      </c>
      <c r="D222" s="84" t="s">
        <v>228</v>
      </c>
      <c r="E222" s="84" t="s">
        <v>381</v>
      </c>
      <c r="F222" s="82" t="s">
        <v>320</v>
      </c>
      <c r="G222" s="83">
        <v>-1</v>
      </c>
      <c r="H222" s="72"/>
    </row>
    <row r="223" spans="1:8" customFormat="1" ht="15.75" customHeight="1" x14ac:dyDescent="0.25">
      <c r="A223" s="81" t="s">
        <v>233</v>
      </c>
      <c r="B223" s="82" t="s">
        <v>115</v>
      </c>
      <c r="C223" s="84" t="s">
        <v>301</v>
      </c>
      <c r="D223" s="84" t="s">
        <v>228</v>
      </c>
      <c r="E223" s="84" t="s">
        <v>381</v>
      </c>
      <c r="F223" s="82" t="s">
        <v>234</v>
      </c>
      <c r="G223" s="83">
        <v>22.678000000000001</v>
      </c>
      <c r="H223" s="72"/>
    </row>
    <row r="224" spans="1:8" customFormat="1" ht="15.75" customHeight="1" x14ac:dyDescent="0.25">
      <c r="A224" s="81" t="s">
        <v>161</v>
      </c>
      <c r="B224" s="82" t="s">
        <v>115</v>
      </c>
      <c r="C224" s="84" t="s">
        <v>301</v>
      </c>
      <c r="D224" s="84" t="s">
        <v>228</v>
      </c>
      <c r="E224" s="84" t="s">
        <v>381</v>
      </c>
      <c r="F224" s="82" t="s">
        <v>119</v>
      </c>
      <c r="G224" s="83">
        <v>22.408999999999999</v>
      </c>
      <c r="H224" s="72"/>
    </row>
    <row r="225" spans="1:8" customFormat="1" x14ac:dyDescent="0.25">
      <c r="A225" s="81" t="s">
        <v>149</v>
      </c>
      <c r="B225" s="82" t="s">
        <v>115</v>
      </c>
      <c r="C225" s="84" t="s">
        <v>301</v>
      </c>
      <c r="D225" s="84" t="s">
        <v>228</v>
      </c>
      <c r="E225" s="82" t="s">
        <v>150</v>
      </c>
      <c r="F225" s="82"/>
      <c r="G225" s="83">
        <v>-57</v>
      </c>
      <c r="H225" s="72"/>
    </row>
    <row r="226" spans="1:8" customFormat="1" ht="26.25" x14ac:dyDescent="0.25">
      <c r="A226" s="81" t="s">
        <v>302</v>
      </c>
      <c r="B226" s="82" t="s">
        <v>115</v>
      </c>
      <c r="C226" s="84" t="s">
        <v>301</v>
      </c>
      <c r="D226" s="84" t="s">
        <v>228</v>
      </c>
      <c r="E226" s="82" t="s">
        <v>303</v>
      </c>
      <c r="F226" s="82"/>
      <c r="G226" s="83">
        <v>-57</v>
      </c>
      <c r="H226" s="72"/>
    </row>
    <row r="227" spans="1:8" customFormat="1" ht="64.5" x14ac:dyDescent="0.25">
      <c r="A227" s="81" t="s">
        <v>304</v>
      </c>
      <c r="B227" s="82" t="s">
        <v>115</v>
      </c>
      <c r="C227" s="84" t="s">
        <v>301</v>
      </c>
      <c r="D227" s="84" t="s">
        <v>228</v>
      </c>
      <c r="E227" s="82" t="s">
        <v>305</v>
      </c>
      <c r="F227" s="82"/>
      <c r="G227" s="83">
        <v>-57</v>
      </c>
      <c r="H227" s="72"/>
    </row>
    <row r="228" spans="1:8" customFormat="1" ht="15.75" customHeight="1" x14ac:dyDescent="0.25">
      <c r="A228" s="81" t="s">
        <v>161</v>
      </c>
      <c r="B228" s="82" t="s">
        <v>115</v>
      </c>
      <c r="C228" s="84" t="s">
        <v>301</v>
      </c>
      <c r="D228" s="84" t="s">
        <v>228</v>
      </c>
      <c r="E228" s="84" t="s">
        <v>305</v>
      </c>
      <c r="F228" s="82" t="s">
        <v>119</v>
      </c>
      <c r="G228" s="83"/>
      <c r="H228" s="72"/>
    </row>
    <row r="229" spans="1:8" customFormat="1" x14ac:dyDescent="0.25">
      <c r="A229" s="81" t="s">
        <v>41</v>
      </c>
      <c r="B229" s="82" t="s">
        <v>115</v>
      </c>
      <c r="C229" s="82" t="s">
        <v>308</v>
      </c>
      <c r="D229" s="82"/>
      <c r="E229" s="82"/>
      <c r="F229" s="82"/>
      <c r="G229" s="83">
        <v>107.95341000000001</v>
      </c>
      <c r="H229" s="72"/>
    </row>
    <row r="230" spans="1:8" customFormat="1" x14ac:dyDescent="0.25">
      <c r="A230" s="81" t="s">
        <v>97</v>
      </c>
      <c r="B230" s="82" t="s">
        <v>115</v>
      </c>
      <c r="C230" s="84" t="s">
        <v>308</v>
      </c>
      <c r="D230" s="82" t="s">
        <v>116</v>
      </c>
      <c r="E230" s="82"/>
      <c r="F230" s="82"/>
      <c r="G230" s="83">
        <v>-354.20699999999999</v>
      </c>
      <c r="H230" s="72"/>
    </row>
    <row r="231" spans="1:8" customFormat="1" ht="64.5" x14ac:dyDescent="0.25">
      <c r="A231" s="81" t="s">
        <v>310</v>
      </c>
      <c r="B231" s="82" t="s">
        <v>115</v>
      </c>
      <c r="C231" s="84" t="s">
        <v>308</v>
      </c>
      <c r="D231" s="84" t="s">
        <v>116</v>
      </c>
      <c r="E231" s="82" t="s">
        <v>311</v>
      </c>
      <c r="F231" s="82"/>
      <c r="G231" s="83">
        <v>-354.20699999999999</v>
      </c>
      <c r="H231" s="72"/>
    </row>
    <row r="232" spans="1:8" customFormat="1" ht="51.75" x14ac:dyDescent="0.25">
      <c r="A232" s="81" t="s">
        <v>382</v>
      </c>
      <c r="B232" s="82" t="s">
        <v>115</v>
      </c>
      <c r="C232" s="84" t="s">
        <v>308</v>
      </c>
      <c r="D232" s="84" t="s">
        <v>116</v>
      </c>
      <c r="E232" s="82" t="s">
        <v>383</v>
      </c>
      <c r="F232" s="82"/>
      <c r="G232" s="83">
        <v>-354.20699999999999</v>
      </c>
      <c r="H232" s="72"/>
    </row>
    <row r="233" spans="1:8" customFormat="1" ht="39" x14ac:dyDescent="0.25">
      <c r="A233" s="81" t="s">
        <v>384</v>
      </c>
      <c r="B233" s="82" t="s">
        <v>115</v>
      </c>
      <c r="C233" s="84" t="s">
        <v>308</v>
      </c>
      <c r="D233" s="84" t="s">
        <v>116</v>
      </c>
      <c r="E233" s="82" t="s">
        <v>385</v>
      </c>
      <c r="F233" s="82"/>
      <c r="G233" s="83">
        <v>-354.20699999999999</v>
      </c>
      <c r="H233" s="72"/>
    </row>
    <row r="234" spans="1:8" customFormat="1" ht="15.75" customHeight="1" x14ac:dyDescent="0.25">
      <c r="A234" s="81" t="s">
        <v>323</v>
      </c>
      <c r="B234" s="82" t="s">
        <v>115</v>
      </c>
      <c r="C234" s="84" t="s">
        <v>308</v>
      </c>
      <c r="D234" s="84" t="s">
        <v>116</v>
      </c>
      <c r="E234" s="84" t="s">
        <v>385</v>
      </c>
      <c r="F234" s="82" t="s">
        <v>324</v>
      </c>
      <c r="G234" s="83"/>
      <c r="H234" s="72"/>
    </row>
    <row r="235" spans="1:8" customFormat="1" ht="15.75" customHeight="1" x14ac:dyDescent="0.25">
      <c r="A235" s="81" t="s">
        <v>161</v>
      </c>
      <c r="B235" s="82" t="s">
        <v>115</v>
      </c>
      <c r="C235" s="84" t="s">
        <v>308</v>
      </c>
      <c r="D235" s="84" t="s">
        <v>116</v>
      </c>
      <c r="E235" s="84" t="s">
        <v>385</v>
      </c>
      <c r="F235" s="82" t="s">
        <v>119</v>
      </c>
      <c r="G235" s="83"/>
      <c r="H235" s="72"/>
    </row>
    <row r="236" spans="1:8" customFormat="1" ht="15.75" customHeight="1" x14ac:dyDescent="0.25">
      <c r="A236" s="81" t="s">
        <v>353</v>
      </c>
      <c r="B236" s="82" t="s">
        <v>115</v>
      </c>
      <c r="C236" s="84" t="s">
        <v>308</v>
      </c>
      <c r="D236" s="84" t="s">
        <v>116</v>
      </c>
      <c r="E236" s="84" t="s">
        <v>385</v>
      </c>
      <c r="F236" s="82" t="s">
        <v>354</v>
      </c>
      <c r="G236" s="83"/>
      <c r="H236" s="72"/>
    </row>
    <row r="237" spans="1:8" customFormat="1" x14ac:dyDescent="0.25">
      <c r="A237" s="81" t="s">
        <v>43</v>
      </c>
      <c r="B237" s="82" t="s">
        <v>115</v>
      </c>
      <c r="C237" s="84" t="s">
        <v>308</v>
      </c>
      <c r="D237" s="82" t="s">
        <v>126</v>
      </c>
      <c r="E237" s="82"/>
      <c r="F237" s="82"/>
      <c r="G237" s="83">
        <v>105.334</v>
      </c>
      <c r="H237" s="72"/>
    </row>
    <row r="238" spans="1:8" customFormat="1" x14ac:dyDescent="0.25">
      <c r="A238" s="81" t="s">
        <v>149</v>
      </c>
      <c r="B238" s="82" t="s">
        <v>115</v>
      </c>
      <c r="C238" s="84" t="s">
        <v>308</v>
      </c>
      <c r="D238" s="84" t="s">
        <v>126</v>
      </c>
      <c r="E238" s="82" t="s">
        <v>150</v>
      </c>
      <c r="F238" s="82"/>
      <c r="G238" s="83">
        <v>105.334</v>
      </c>
      <c r="H238" s="72"/>
    </row>
    <row r="239" spans="1:8" customFormat="1" ht="26.25" x14ac:dyDescent="0.25">
      <c r="A239" s="81" t="s">
        <v>151</v>
      </c>
      <c r="B239" s="82" t="s">
        <v>115</v>
      </c>
      <c r="C239" s="84" t="s">
        <v>308</v>
      </c>
      <c r="D239" s="84" t="s">
        <v>126</v>
      </c>
      <c r="E239" s="82" t="s">
        <v>152</v>
      </c>
      <c r="F239" s="82"/>
      <c r="G239" s="83">
        <v>105.334</v>
      </c>
      <c r="H239" s="72"/>
    </row>
    <row r="240" spans="1:8" customFormat="1" ht="26.25" x14ac:dyDescent="0.25">
      <c r="A240" s="81" t="s">
        <v>386</v>
      </c>
      <c r="B240" s="82" t="s">
        <v>115</v>
      </c>
      <c r="C240" s="84" t="s">
        <v>308</v>
      </c>
      <c r="D240" s="84" t="s">
        <v>126</v>
      </c>
      <c r="E240" s="82" t="s">
        <v>387</v>
      </c>
      <c r="F240" s="82"/>
      <c r="G240" s="83">
        <v>105.334</v>
      </c>
      <c r="H240" s="72"/>
    </row>
    <row r="241" spans="1:8" customFormat="1" ht="15.75" customHeight="1" x14ac:dyDescent="0.25">
      <c r="A241" s="81" t="s">
        <v>329</v>
      </c>
      <c r="B241" s="82" t="s">
        <v>115</v>
      </c>
      <c r="C241" s="84" t="s">
        <v>308</v>
      </c>
      <c r="D241" s="84" t="s">
        <v>126</v>
      </c>
      <c r="E241" s="84" t="s">
        <v>387</v>
      </c>
      <c r="F241" s="82" t="s">
        <v>330</v>
      </c>
      <c r="G241" s="83">
        <v>80.915999999999997</v>
      </c>
      <c r="H241" s="72"/>
    </row>
    <row r="242" spans="1:8" customFormat="1" ht="15.75" customHeight="1" x14ac:dyDescent="0.25">
      <c r="A242" s="81" t="s">
        <v>331</v>
      </c>
      <c r="B242" s="82" t="s">
        <v>115</v>
      </c>
      <c r="C242" s="84" t="s">
        <v>308</v>
      </c>
      <c r="D242" s="84" t="s">
        <v>126</v>
      </c>
      <c r="E242" s="84" t="s">
        <v>387</v>
      </c>
      <c r="F242" s="82" t="s">
        <v>332</v>
      </c>
      <c r="G242" s="83">
        <v>24.417999999999999</v>
      </c>
      <c r="H242" s="72"/>
    </row>
    <row r="243" spans="1:8" customFormat="1" x14ac:dyDescent="0.25">
      <c r="A243" s="81" t="s">
        <v>83</v>
      </c>
      <c r="B243" s="82" t="s">
        <v>115</v>
      </c>
      <c r="C243" s="84" t="s">
        <v>308</v>
      </c>
      <c r="D243" s="82" t="s">
        <v>113</v>
      </c>
      <c r="E243" s="82"/>
      <c r="F243" s="82"/>
      <c r="G243" s="83">
        <v>356.82640999999995</v>
      </c>
      <c r="H243" s="72"/>
    </row>
    <row r="244" spans="1:8" customFormat="1" ht="64.5" x14ac:dyDescent="0.25">
      <c r="A244" s="81" t="s">
        <v>310</v>
      </c>
      <c r="B244" s="82" t="s">
        <v>115</v>
      </c>
      <c r="C244" s="84" t="s">
        <v>308</v>
      </c>
      <c r="D244" s="84" t="s">
        <v>113</v>
      </c>
      <c r="E244" s="82" t="s">
        <v>311</v>
      </c>
      <c r="F244" s="82"/>
      <c r="G244" s="83">
        <v>354.20699999999999</v>
      </c>
      <c r="H244" s="72"/>
    </row>
    <row r="245" spans="1:8" customFormat="1" ht="51.75" x14ac:dyDescent="0.25">
      <c r="A245" s="81" t="s">
        <v>382</v>
      </c>
      <c r="B245" s="82" t="s">
        <v>115</v>
      </c>
      <c r="C245" s="84" t="s">
        <v>308</v>
      </c>
      <c r="D245" s="84" t="s">
        <v>113</v>
      </c>
      <c r="E245" s="82" t="s">
        <v>383</v>
      </c>
      <c r="F245" s="82"/>
      <c r="G245" s="83">
        <v>354.20699999999999</v>
      </c>
      <c r="H245" s="72"/>
    </row>
    <row r="246" spans="1:8" customFormat="1" ht="39" x14ac:dyDescent="0.25">
      <c r="A246" s="81" t="s">
        <v>384</v>
      </c>
      <c r="B246" s="82" t="s">
        <v>115</v>
      </c>
      <c r="C246" s="84" t="s">
        <v>308</v>
      </c>
      <c r="D246" s="84" t="s">
        <v>113</v>
      </c>
      <c r="E246" s="82" t="s">
        <v>385</v>
      </c>
      <c r="F246" s="82"/>
      <c r="G246" s="83">
        <v>354.20699999999999</v>
      </c>
      <c r="H246" s="72"/>
    </row>
    <row r="247" spans="1:8" customFormat="1" ht="15.75" customHeight="1" x14ac:dyDescent="0.25">
      <c r="A247" s="81" t="s">
        <v>174</v>
      </c>
      <c r="B247" s="82" t="s">
        <v>115</v>
      </c>
      <c r="C247" s="84" t="s">
        <v>308</v>
      </c>
      <c r="D247" s="84" t="s">
        <v>113</v>
      </c>
      <c r="E247" s="84" t="s">
        <v>385</v>
      </c>
      <c r="F247" s="82" t="s">
        <v>123</v>
      </c>
      <c r="G247" s="83"/>
      <c r="H247" s="72"/>
    </row>
    <row r="248" spans="1:8" customFormat="1" ht="51.75" x14ac:dyDescent="0.25">
      <c r="A248" s="81" t="s">
        <v>388</v>
      </c>
      <c r="B248" s="82" t="s">
        <v>115</v>
      </c>
      <c r="C248" s="84" t="s">
        <v>308</v>
      </c>
      <c r="D248" s="84" t="s">
        <v>113</v>
      </c>
      <c r="E248" s="82" t="s">
        <v>389</v>
      </c>
      <c r="F248" s="82"/>
      <c r="G248" s="83">
        <v>2.6194099999999998</v>
      </c>
      <c r="H248" s="72"/>
    </row>
    <row r="249" spans="1:8" customFormat="1" ht="26.25" x14ac:dyDescent="0.25">
      <c r="A249" s="81" t="s">
        <v>309</v>
      </c>
      <c r="B249" s="82" t="s">
        <v>115</v>
      </c>
      <c r="C249" s="84" t="s">
        <v>308</v>
      </c>
      <c r="D249" s="84" t="s">
        <v>113</v>
      </c>
      <c r="E249" s="82" t="s">
        <v>390</v>
      </c>
      <c r="F249" s="82"/>
      <c r="G249" s="83">
        <v>0.05</v>
      </c>
      <c r="H249" s="72"/>
    </row>
    <row r="250" spans="1:8" customFormat="1" ht="39" x14ac:dyDescent="0.25">
      <c r="A250" s="81" t="s">
        <v>517</v>
      </c>
      <c r="B250" s="82" t="s">
        <v>115</v>
      </c>
      <c r="C250" s="84" t="s">
        <v>308</v>
      </c>
      <c r="D250" s="84" t="s">
        <v>113</v>
      </c>
      <c r="E250" s="82" t="s">
        <v>518</v>
      </c>
      <c r="F250" s="82"/>
      <c r="G250" s="83">
        <v>-11714.75</v>
      </c>
      <c r="H250" s="72"/>
    </row>
    <row r="251" spans="1:8" customFormat="1" ht="15.75" customHeight="1" x14ac:dyDescent="0.25">
      <c r="A251" s="81" t="s">
        <v>174</v>
      </c>
      <c r="B251" s="82" t="s">
        <v>115</v>
      </c>
      <c r="C251" s="84" t="s">
        <v>308</v>
      </c>
      <c r="D251" s="84" t="s">
        <v>113</v>
      </c>
      <c r="E251" s="84" t="s">
        <v>518</v>
      </c>
      <c r="F251" s="82" t="s">
        <v>123</v>
      </c>
      <c r="G251" s="83">
        <v>-11714.75</v>
      </c>
      <c r="H251" s="72"/>
    </row>
    <row r="252" spans="1:8" customFormat="1" ht="39" x14ac:dyDescent="0.25">
      <c r="A252" s="81" t="s">
        <v>517</v>
      </c>
      <c r="B252" s="82" t="s">
        <v>115</v>
      </c>
      <c r="C252" s="84" t="s">
        <v>308</v>
      </c>
      <c r="D252" s="84" t="s">
        <v>113</v>
      </c>
      <c r="E252" s="82" t="s">
        <v>519</v>
      </c>
      <c r="F252" s="82"/>
      <c r="G252" s="83">
        <v>11714.8</v>
      </c>
      <c r="H252" s="72"/>
    </row>
    <row r="253" spans="1:8" customFormat="1" ht="15.75" customHeight="1" x14ac:dyDescent="0.25">
      <c r="A253" s="81" t="s">
        <v>174</v>
      </c>
      <c r="B253" s="82" t="s">
        <v>115</v>
      </c>
      <c r="C253" s="84" t="s">
        <v>308</v>
      </c>
      <c r="D253" s="84" t="s">
        <v>113</v>
      </c>
      <c r="E253" s="84" t="s">
        <v>519</v>
      </c>
      <c r="F253" s="82" t="s">
        <v>123</v>
      </c>
      <c r="G253" s="83">
        <v>11714.8</v>
      </c>
      <c r="H253" s="72"/>
    </row>
    <row r="254" spans="1:8" customFormat="1" x14ac:dyDescent="0.25">
      <c r="A254" s="81" t="s">
        <v>312</v>
      </c>
      <c r="B254" s="82" t="s">
        <v>115</v>
      </c>
      <c r="C254" s="84" t="s">
        <v>308</v>
      </c>
      <c r="D254" s="84" t="s">
        <v>113</v>
      </c>
      <c r="E254" s="82" t="s">
        <v>391</v>
      </c>
      <c r="F254" s="82"/>
      <c r="G254" s="83">
        <v>2.56941</v>
      </c>
      <c r="H254" s="72"/>
    </row>
    <row r="255" spans="1:8" customFormat="1" ht="26.25" x14ac:dyDescent="0.25">
      <c r="A255" s="81" t="s">
        <v>520</v>
      </c>
      <c r="B255" s="82" t="s">
        <v>115</v>
      </c>
      <c r="C255" s="84" t="s">
        <v>308</v>
      </c>
      <c r="D255" s="84" t="s">
        <v>113</v>
      </c>
      <c r="E255" s="82" t="s">
        <v>392</v>
      </c>
      <c r="F255" s="82"/>
      <c r="G255" s="83">
        <v>2.56941</v>
      </c>
      <c r="H255" s="72"/>
    </row>
    <row r="256" spans="1:8" customFormat="1" ht="15.75" customHeight="1" x14ac:dyDescent="0.25">
      <c r="A256" s="81" t="s">
        <v>369</v>
      </c>
      <c r="B256" s="82" t="s">
        <v>115</v>
      </c>
      <c r="C256" s="84" t="s">
        <v>308</v>
      </c>
      <c r="D256" s="84" t="s">
        <v>113</v>
      </c>
      <c r="E256" s="84" t="s">
        <v>392</v>
      </c>
      <c r="F256" s="82" t="s">
        <v>370</v>
      </c>
      <c r="G256" s="83">
        <v>2.56941</v>
      </c>
      <c r="H256" s="72"/>
    </row>
    <row r="257" spans="1:8" customFormat="1" ht="39" x14ac:dyDescent="0.25">
      <c r="A257" s="81" t="s">
        <v>166</v>
      </c>
      <c r="B257" s="82" t="s">
        <v>120</v>
      </c>
      <c r="C257" s="82"/>
      <c r="D257" s="82"/>
      <c r="E257" s="82"/>
      <c r="F257" s="82"/>
      <c r="G257" s="83">
        <v>37998.782700000003</v>
      </c>
      <c r="H257" s="72"/>
    </row>
    <row r="258" spans="1:8" customFormat="1" x14ac:dyDescent="0.25">
      <c r="A258" s="81" t="s">
        <v>23</v>
      </c>
      <c r="B258" s="82" t="s">
        <v>120</v>
      </c>
      <c r="C258" s="82" t="s">
        <v>121</v>
      </c>
      <c r="D258" s="82"/>
      <c r="E258" s="82"/>
      <c r="F258" s="82"/>
      <c r="G258" s="83">
        <v>37998.782700000003</v>
      </c>
      <c r="H258" s="72"/>
    </row>
    <row r="259" spans="1:8" customFormat="1" x14ac:dyDescent="0.25">
      <c r="A259" s="81" t="s">
        <v>25</v>
      </c>
      <c r="B259" s="82" t="s">
        <v>120</v>
      </c>
      <c r="C259" s="84" t="s">
        <v>121</v>
      </c>
      <c r="D259" s="82" t="s">
        <v>116</v>
      </c>
      <c r="E259" s="82"/>
      <c r="F259" s="82"/>
      <c r="G259" s="83">
        <v>22340.9</v>
      </c>
      <c r="H259" s="72"/>
    </row>
    <row r="260" spans="1:8" customFormat="1" ht="39" x14ac:dyDescent="0.25">
      <c r="A260" s="81" t="s">
        <v>167</v>
      </c>
      <c r="B260" s="82" t="s">
        <v>120</v>
      </c>
      <c r="C260" s="84" t="s">
        <v>121</v>
      </c>
      <c r="D260" s="84" t="s">
        <v>116</v>
      </c>
      <c r="E260" s="82" t="s">
        <v>168</v>
      </c>
      <c r="F260" s="82"/>
      <c r="G260" s="83">
        <v>22340.9</v>
      </c>
      <c r="H260" s="72"/>
    </row>
    <row r="261" spans="1:8" customFormat="1" x14ac:dyDescent="0.25">
      <c r="A261" s="81" t="s">
        <v>169</v>
      </c>
      <c r="B261" s="82" t="s">
        <v>120</v>
      </c>
      <c r="C261" s="84" t="s">
        <v>121</v>
      </c>
      <c r="D261" s="84" t="s">
        <v>116</v>
      </c>
      <c r="E261" s="82" t="s">
        <v>170</v>
      </c>
      <c r="F261" s="82"/>
      <c r="G261" s="83">
        <v>22340.9</v>
      </c>
      <c r="H261" s="72"/>
    </row>
    <row r="262" spans="1:8" customFormat="1" ht="51.75" x14ac:dyDescent="0.25">
      <c r="A262" s="81" t="s">
        <v>171</v>
      </c>
      <c r="B262" s="82" t="s">
        <v>120</v>
      </c>
      <c r="C262" s="84" t="s">
        <v>121</v>
      </c>
      <c r="D262" s="84" t="s">
        <v>116</v>
      </c>
      <c r="E262" s="82" t="s">
        <v>172</v>
      </c>
      <c r="F262" s="82"/>
      <c r="G262" s="83">
        <v>22340.9</v>
      </c>
      <c r="H262" s="72"/>
    </row>
    <row r="263" spans="1:8" customFormat="1" ht="39" x14ac:dyDescent="0.25">
      <c r="A263" s="81" t="s">
        <v>173</v>
      </c>
      <c r="B263" s="82" t="s">
        <v>120</v>
      </c>
      <c r="C263" s="84" t="s">
        <v>121</v>
      </c>
      <c r="D263" s="84" t="s">
        <v>116</v>
      </c>
      <c r="E263" s="82" t="s">
        <v>122</v>
      </c>
      <c r="F263" s="82"/>
      <c r="G263" s="83">
        <v>0</v>
      </c>
      <c r="H263" s="72"/>
    </row>
    <row r="264" spans="1:8" customFormat="1" ht="15.75" customHeight="1" x14ac:dyDescent="0.25">
      <c r="A264" s="81" t="s">
        <v>174</v>
      </c>
      <c r="B264" s="82" t="s">
        <v>120</v>
      </c>
      <c r="C264" s="84" t="s">
        <v>121</v>
      </c>
      <c r="D264" s="84" t="s">
        <v>116</v>
      </c>
      <c r="E264" s="84" t="s">
        <v>122</v>
      </c>
      <c r="F264" s="82" t="s">
        <v>123</v>
      </c>
      <c r="G264" s="83"/>
      <c r="H264" s="72"/>
    </row>
    <row r="265" spans="1:8" customFormat="1" ht="15.75" customHeight="1" x14ac:dyDescent="0.25">
      <c r="A265" s="81" t="s">
        <v>175</v>
      </c>
      <c r="B265" s="82" t="s">
        <v>120</v>
      </c>
      <c r="C265" s="84" t="s">
        <v>121</v>
      </c>
      <c r="D265" s="84" t="s">
        <v>116</v>
      </c>
      <c r="E265" s="84" t="s">
        <v>122</v>
      </c>
      <c r="F265" s="82" t="s">
        <v>130</v>
      </c>
      <c r="G265" s="83"/>
      <c r="H265" s="72"/>
    </row>
    <row r="266" spans="1:8" customFormat="1" ht="26.25" x14ac:dyDescent="0.25">
      <c r="A266" s="81" t="s">
        <v>333</v>
      </c>
      <c r="B266" s="82" t="s">
        <v>120</v>
      </c>
      <c r="C266" s="84" t="s">
        <v>121</v>
      </c>
      <c r="D266" s="84" t="s">
        <v>116</v>
      </c>
      <c r="E266" s="82" t="s">
        <v>521</v>
      </c>
      <c r="F266" s="82"/>
      <c r="G266" s="83">
        <v>0</v>
      </c>
      <c r="H266" s="72"/>
    </row>
    <row r="267" spans="1:8" customFormat="1" ht="15.75" customHeight="1" x14ac:dyDescent="0.25">
      <c r="A267" s="81" t="s">
        <v>174</v>
      </c>
      <c r="B267" s="82" t="s">
        <v>120</v>
      </c>
      <c r="C267" s="84" t="s">
        <v>121</v>
      </c>
      <c r="D267" s="84" t="s">
        <v>116</v>
      </c>
      <c r="E267" s="84" t="s">
        <v>521</v>
      </c>
      <c r="F267" s="82" t="s">
        <v>123</v>
      </c>
      <c r="G267" s="83"/>
      <c r="H267" s="72"/>
    </row>
    <row r="268" spans="1:8" customFormat="1" ht="15.75" customHeight="1" x14ac:dyDescent="0.25">
      <c r="A268" s="81" t="s">
        <v>175</v>
      </c>
      <c r="B268" s="82" t="s">
        <v>120</v>
      </c>
      <c r="C268" s="84" t="s">
        <v>121</v>
      </c>
      <c r="D268" s="84" t="s">
        <v>116</v>
      </c>
      <c r="E268" s="84" t="s">
        <v>521</v>
      </c>
      <c r="F268" s="82" t="s">
        <v>130</v>
      </c>
      <c r="G268" s="83"/>
      <c r="H268" s="72"/>
    </row>
    <row r="269" spans="1:8" customFormat="1" ht="39" x14ac:dyDescent="0.25">
      <c r="A269" s="81" t="s">
        <v>393</v>
      </c>
      <c r="B269" s="82" t="s">
        <v>120</v>
      </c>
      <c r="C269" s="84" t="s">
        <v>121</v>
      </c>
      <c r="D269" s="84" t="s">
        <v>116</v>
      </c>
      <c r="E269" s="82" t="s">
        <v>394</v>
      </c>
      <c r="F269" s="82"/>
      <c r="G269" s="83">
        <v>4811.5</v>
      </c>
      <c r="H269" s="72"/>
    </row>
    <row r="270" spans="1:8" customFormat="1" ht="15.75" customHeight="1" x14ac:dyDescent="0.25">
      <c r="A270" s="81" t="s">
        <v>174</v>
      </c>
      <c r="B270" s="82" t="s">
        <v>120</v>
      </c>
      <c r="C270" s="84" t="s">
        <v>121</v>
      </c>
      <c r="D270" s="84" t="s">
        <v>116</v>
      </c>
      <c r="E270" s="84" t="s">
        <v>394</v>
      </c>
      <c r="F270" s="82" t="s">
        <v>123</v>
      </c>
      <c r="G270" s="83">
        <v>4811.5000499999996</v>
      </c>
      <c r="H270" s="72"/>
    </row>
    <row r="271" spans="1:8" customFormat="1" ht="15.75" customHeight="1" x14ac:dyDescent="0.25">
      <c r="A271" s="81" t="s">
        <v>175</v>
      </c>
      <c r="B271" s="82" t="s">
        <v>120</v>
      </c>
      <c r="C271" s="84" t="s">
        <v>121</v>
      </c>
      <c r="D271" s="84" t="s">
        <v>116</v>
      </c>
      <c r="E271" s="84" t="s">
        <v>394</v>
      </c>
      <c r="F271" s="82" t="s">
        <v>130</v>
      </c>
      <c r="G271" s="83">
        <v>-5.0000000000000002E-5</v>
      </c>
      <c r="H271" s="72"/>
    </row>
    <row r="272" spans="1:8" customFormat="1" ht="51.75" x14ac:dyDescent="0.25">
      <c r="A272" s="81" t="s">
        <v>522</v>
      </c>
      <c r="B272" s="82" t="s">
        <v>120</v>
      </c>
      <c r="C272" s="84" t="s">
        <v>121</v>
      </c>
      <c r="D272" s="84" t="s">
        <v>116</v>
      </c>
      <c r="E272" s="82" t="s">
        <v>523</v>
      </c>
      <c r="F272" s="82"/>
      <c r="G272" s="83">
        <v>0</v>
      </c>
      <c r="H272" s="72"/>
    </row>
    <row r="273" spans="1:8" customFormat="1" ht="15.75" customHeight="1" x14ac:dyDescent="0.25">
      <c r="A273" s="81" t="s">
        <v>174</v>
      </c>
      <c r="B273" s="82" t="s">
        <v>120</v>
      </c>
      <c r="C273" s="84" t="s">
        <v>121</v>
      </c>
      <c r="D273" s="84" t="s">
        <v>116</v>
      </c>
      <c r="E273" s="84" t="s">
        <v>523</v>
      </c>
      <c r="F273" s="82" t="s">
        <v>123</v>
      </c>
      <c r="G273" s="83"/>
      <c r="H273" s="72"/>
    </row>
    <row r="274" spans="1:8" customFormat="1" ht="15.75" customHeight="1" x14ac:dyDescent="0.25">
      <c r="A274" s="81" t="s">
        <v>175</v>
      </c>
      <c r="B274" s="82" t="s">
        <v>120</v>
      </c>
      <c r="C274" s="84" t="s">
        <v>121</v>
      </c>
      <c r="D274" s="84" t="s">
        <v>116</v>
      </c>
      <c r="E274" s="84" t="s">
        <v>523</v>
      </c>
      <c r="F274" s="82" t="s">
        <v>130</v>
      </c>
      <c r="G274" s="83"/>
      <c r="H274" s="72"/>
    </row>
    <row r="275" spans="1:8" customFormat="1" ht="51.75" x14ac:dyDescent="0.25">
      <c r="A275" s="81" t="s">
        <v>395</v>
      </c>
      <c r="B275" s="82" t="s">
        <v>120</v>
      </c>
      <c r="C275" s="84" t="s">
        <v>121</v>
      </c>
      <c r="D275" s="84" t="s">
        <v>116</v>
      </c>
      <c r="E275" s="82" t="s">
        <v>396</v>
      </c>
      <c r="F275" s="82"/>
      <c r="G275" s="83">
        <v>17529.400000000001</v>
      </c>
      <c r="H275" s="72"/>
    </row>
    <row r="276" spans="1:8" customFormat="1" ht="15.75" customHeight="1" x14ac:dyDescent="0.25">
      <c r="A276" s="81" t="s">
        <v>174</v>
      </c>
      <c r="B276" s="82" t="s">
        <v>120</v>
      </c>
      <c r="C276" s="84" t="s">
        <v>121</v>
      </c>
      <c r="D276" s="84" t="s">
        <v>116</v>
      </c>
      <c r="E276" s="84" t="s">
        <v>396</v>
      </c>
      <c r="F276" s="82" t="s">
        <v>123</v>
      </c>
      <c r="G276" s="83">
        <v>14151.47833</v>
      </c>
      <c r="H276" s="72"/>
    </row>
    <row r="277" spans="1:8" customFormat="1" ht="15.75" customHeight="1" x14ac:dyDescent="0.25">
      <c r="A277" s="81" t="s">
        <v>175</v>
      </c>
      <c r="B277" s="82" t="s">
        <v>120</v>
      </c>
      <c r="C277" s="84" t="s">
        <v>121</v>
      </c>
      <c r="D277" s="84" t="s">
        <v>116</v>
      </c>
      <c r="E277" s="84" t="s">
        <v>396</v>
      </c>
      <c r="F277" s="82" t="s">
        <v>130</v>
      </c>
      <c r="G277" s="83">
        <v>3377.9216699999997</v>
      </c>
      <c r="H277" s="72"/>
    </row>
    <row r="278" spans="1:8" customFormat="1" x14ac:dyDescent="0.25">
      <c r="A278" s="81" t="s">
        <v>27</v>
      </c>
      <c r="B278" s="82" t="s">
        <v>120</v>
      </c>
      <c r="C278" s="84" t="s">
        <v>121</v>
      </c>
      <c r="D278" s="82" t="s">
        <v>126</v>
      </c>
      <c r="E278" s="82"/>
      <c r="F278" s="82"/>
      <c r="G278" s="83">
        <v>15617.267699999999</v>
      </c>
      <c r="H278" s="72"/>
    </row>
    <row r="279" spans="1:8" customFormat="1" ht="39" x14ac:dyDescent="0.25">
      <c r="A279" s="81" t="s">
        <v>167</v>
      </c>
      <c r="B279" s="82" t="s">
        <v>120</v>
      </c>
      <c r="C279" s="84" t="s">
        <v>121</v>
      </c>
      <c r="D279" s="84" t="s">
        <v>126</v>
      </c>
      <c r="E279" s="82" t="s">
        <v>168</v>
      </c>
      <c r="F279" s="82"/>
      <c r="G279" s="83">
        <v>15657.8277</v>
      </c>
      <c r="H279" s="72"/>
    </row>
    <row r="280" spans="1:8" customFormat="1" x14ac:dyDescent="0.25">
      <c r="A280" s="81" t="s">
        <v>176</v>
      </c>
      <c r="B280" s="82" t="s">
        <v>120</v>
      </c>
      <c r="C280" s="84" t="s">
        <v>121</v>
      </c>
      <c r="D280" s="84" t="s">
        <v>126</v>
      </c>
      <c r="E280" s="82" t="s">
        <v>177</v>
      </c>
      <c r="F280" s="82"/>
      <c r="G280" s="83">
        <v>15657.8277</v>
      </c>
      <c r="H280" s="72"/>
    </row>
    <row r="281" spans="1:8" customFormat="1" ht="39" x14ac:dyDescent="0.25">
      <c r="A281" s="81" t="s">
        <v>178</v>
      </c>
      <c r="B281" s="82" t="s">
        <v>120</v>
      </c>
      <c r="C281" s="84" t="s">
        <v>121</v>
      </c>
      <c r="D281" s="84" t="s">
        <v>126</v>
      </c>
      <c r="E281" s="82" t="s">
        <v>179</v>
      </c>
      <c r="F281" s="82"/>
      <c r="G281" s="83">
        <v>11749.519</v>
      </c>
      <c r="H281" s="72"/>
    </row>
    <row r="282" spans="1:8" customFormat="1" ht="26.25" x14ac:dyDescent="0.25">
      <c r="A282" s="81" t="s">
        <v>180</v>
      </c>
      <c r="B282" s="82" t="s">
        <v>120</v>
      </c>
      <c r="C282" s="84" t="s">
        <v>121</v>
      </c>
      <c r="D282" s="84" t="s">
        <v>126</v>
      </c>
      <c r="E282" s="82" t="s">
        <v>127</v>
      </c>
      <c r="F282" s="82"/>
      <c r="G282" s="83">
        <v>-44.780999999999999</v>
      </c>
      <c r="H282" s="72"/>
    </row>
    <row r="283" spans="1:8" customFormat="1" ht="15.75" customHeight="1" x14ac:dyDescent="0.25">
      <c r="A283" s="81" t="s">
        <v>174</v>
      </c>
      <c r="B283" s="82" t="s">
        <v>120</v>
      </c>
      <c r="C283" s="84" t="s">
        <v>121</v>
      </c>
      <c r="D283" s="84" t="s">
        <v>126</v>
      </c>
      <c r="E283" s="84" t="s">
        <v>127</v>
      </c>
      <c r="F283" s="82" t="s">
        <v>123</v>
      </c>
      <c r="G283" s="83">
        <v>2076.8445000000002</v>
      </c>
      <c r="H283" s="72"/>
    </row>
    <row r="284" spans="1:8" customFormat="1" ht="15.75" customHeight="1" x14ac:dyDescent="0.25">
      <c r="A284" s="81" t="s">
        <v>175</v>
      </c>
      <c r="B284" s="82" t="s">
        <v>120</v>
      </c>
      <c r="C284" s="84" t="s">
        <v>121</v>
      </c>
      <c r="D284" s="84" t="s">
        <v>126</v>
      </c>
      <c r="E284" s="84" t="s">
        <v>127</v>
      </c>
      <c r="F284" s="82" t="s">
        <v>130</v>
      </c>
      <c r="G284" s="83">
        <v>-2121.6255000000001</v>
      </c>
      <c r="H284" s="72"/>
    </row>
    <row r="285" spans="1:8" customFormat="1" ht="26.25" x14ac:dyDescent="0.25">
      <c r="A285" s="81" t="s">
        <v>333</v>
      </c>
      <c r="B285" s="82" t="s">
        <v>120</v>
      </c>
      <c r="C285" s="84" t="s">
        <v>121</v>
      </c>
      <c r="D285" s="84" t="s">
        <v>126</v>
      </c>
      <c r="E285" s="82" t="s">
        <v>397</v>
      </c>
      <c r="F285" s="82"/>
      <c r="G285" s="83">
        <v>0</v>
      </c>
      <c r="H285" s="72"/>
    </row>
    <row r="286" spans="1:8" customFormat="1" ht="15.75" customHeight="1" x14ac:dyDescent="0.25">
      <c r="A286" s="81" t="s">
        <v>174</v>
      </c>
      <c r="B286" s="82" t="s">
        <v>120</v>
      </c>
      <c r="C286" s="84" t="s">
        <v>121</v>
      </c>
      <c r="D286" s="84" t="s">
        <v>126</v>
      </c>
      <c r="E286" s="84" t="s">
        <v>397</v>
      </c>
      <c r="F286" s="82" t="s">
        <v>123</v>
      </c>
      <c r="G286" s="83"/>
      <c r="H286" s="72"/>
    </row>
    <row r="287" spans="1:8" customFormat="1" ht="15.75" customHeight="1" x14ac:dyDescent="0.25">
      <c r="A287" s="81" t="s">
        <v>175</v>
      </c>
      <c r="B287" s="82" t="s">
        <v>120</v>
      </c>
      <c r="C287" s="84" t="s">
        <v>121</v>
      </c>
      <c r="D287" s="84" t="s">
        <v>126</v>
      </c>
      <c r="E287" s="84" t="s">
        <v>397</v>
      </c>
      <c r="F287" s="82" t="s">
        <v>130</v>
      </c>
      <c r="G287" s="83"/>
      <c r="H287" s="72"/>
    </row>
    <row r="288" spans="1:8" customFormat="1" ht="90" x14ac:dyDescent="0.25">
      <c r="A288" s="81" t="s">
        <v>398</v>
      </c>
      <c r="B288" s="82" t="s">
        <v>120</v>
      </c>
      <c r="C288" s="84" t="s">
        <v>121</v>
      </c>
      <c r="D288" s="84" t="s">
        <v>126</v>
      </c>
      <c r="E288" s="82" t="s">
        <v>399</v>
      </c>
      <c r="F288" s="82"/>
      <c r="G288" s="83">
        <v>6746.6</v>
      </c>
      <c r="H288" s="72"/>
    </row>
    <row r="289" spans="1:8" customFormat="1" ht="15.75" customHeight="1" x14ac:dyDescent="0.25">
      <c r="A289" s="81" t="s">
        <v>174</v>
      </c>
      <c r="B289" s="82" t="s">
        <v>120</v>
      </c>
      <c r="C289" s="84" t="s">
        <v>121</v>
      </c>
      <c r="D289" s="84" t="s">
        <v>126</v>
      </c>
      <c r="E289" s="84" t="s">
        <v>399</v>
      </c>
      <c r="F289" s="82" t="s">
        <v>123</v>
      </c>
      <c r="G289" s="83">
        <v>7441.1696199999997</v>
      </c>
      <c r="H289" s="72"/>
    </row>
    <row r="290" spans="1:8" customFormat="1" ht="15.75" customHeight="1" x14ac:dyDescent="0.25">
      <c r="A290" s="81" t="s">
        <v>175</v>
      </c>
      <c r="B290" s="82" t="s">
        <v>120</v>
      </c>
      <c r="C290" s="84" t="s">
        <v>121</v>
      </c>
      <c r="D290" s="84" t="s">
        <v>126</v>
      </c>
      <c r="E290" s="84" t="s">
        <v>399</v>
      </c>
      <c r="F290" s="82" t="s">
        <v>130</v>
      </c>
      <c r="G290" s="83">
        <v>-694.56961999999999</v>
      </c>
      <c r="H290" s="72"/>
    </row>
    <row r="291" spans="1:8" customFormat="1" ht="51.75" x14ac:dyDescent="0.25">
      <c r="A291" s="81" t="s">
        <v>395</v>
      </c>
      <c r="B291" s="82" t="s">
        <v>120</v>
      </c>
      <c r="C291" s="84" t="s">
        <v>121</v>
      </c>
      <c r="D291" s="84" t="s">
        <v>126</v>
      </c>
      <c r="E291" s="82" t="s">
        <v>400</v>
      </c>
      <c r="F291" s="82"/>
      <c r="G291" s="83">
        <v>0</v>
      </c>
      <c r="H291" s="72"/>
    </row>
    <row r="292" spans="1:8" customFormat="1" ht="15.75" customHeight="1" x14ac:dyDescent="0.25">
      <c r="A292" s="81" t="s">
        <v>174</v>
      </c>
      <c r="B292" s="82" t="s">
        <v>120</v>
      </c>
      <c r="C292" s="84" t="s">
        <v>121</v>
      </c>
      <c r="D292" s="84" t="s">
        <v>126</v>
      </c>
      <c r="E292" s="84" t="s">
        <v>400</v>
      </c>
      <c r="F292" s="82" t="s">
        <v>123</v>
      </c>
      <c r="G292" s="83"/>
      <c r="H292" s="72"/>
    </row>
    <row r="293" spans="1:8" customFormat="1" ht="15.75" customHeight="1" x14ac:dyDescent="0.25">
      <c r="A293" s="81" t="s">
        <v>175</v>
      </c>
      <c r="B293" s="82" t="s">
        <v>120</v>
      </c>
      <c r="C293" s="84" t="s">
        <v>121</v>
      </c>
      <c r="D293" s="84" t="s">
        <v>126</v>
      </c>
      <c r="E293" s="84" t="s">
        <v>400</v>
      </c>
      <c r="F293" s="82" t="s">
        <v>130</v>
      </c>
      <c r="G293" s="83"/>
      <c r="H293" s="72"/>
    </row>
    <row r="294" spans="1:8" customFormat="1" ht="39" x14ac:dyDescent="0.25">
      <c r="A294" s="81" t="s">
        <v>401</v>
      </c>
      <c r="B294" s="82" t="s">
        <v>120</v>
      </c>
      <c r="C294" s="84" t="s">
        <v>121</v>
      </c>
      <c r="D294" s="84" t="s">
        <v>126</v>
      </c>
      <c r="E294" s="82" t="s">
        <v>402</v>
      </c>
      <c r="F294" s="82"/>
      <c r="G294" s="83">
        <v>5047.7</v>
      </c>
      <c r="H294" s="72"/>
    </row>
    <row r="295" spans="1:8" customFormat="1" ht="15.75" customHeight="1" x14ac:dyDescent="0.25">
      <c r="A295" s="81" t="s">
        <v>369</v>
      </c>
      <c r="B295" s="82" t="s">
        <v>120</v>
      </c>
      <c r="C295" s="84" t="s">
        <v>121</v>
      </c>
      <c r="D295" s="84" t="s">
        <v>126</v>
      </c>
      <c r="E295" s="84" t="s">
        <v>402</v>
      </c>
      <c r="F295" s="82" t="s">
        <v>370</v>
      </c>
      <c r="G295" s="83">
        <v>2516.6555699999999</v>
      </c>
      <c r="H295" s="72"/>
    </row>
    <row r="296" spans="1:8" customFormat="1" ht="15.75" customHeight="1" x14ac:dyDescent="0.25">
      <c r="A296" s="81" t="s">
        <v>262</v>
      </c>
      <c r="B296" s="82" t="s">
        <v>120</v>
      </c>
      <c r="C296" s="84" t="s">
        <v>121</v>
      </c>
      <c r="D296" s="84" t="s">
        <v>126</v>
      </c>
      <c r="E296" s="84" t="s">
        <v>402</v>
      </c>
      <c r="F296" s="82" t="s">
        <v>263</v>
      </c>
      <c r="G296" s="83">
        <v>2531.0444300000004</v>
      </c>
      <c r="H296" s="72"/>
    </row>
    <row r="297" spans="1:8" customFormat="1" ht="64.5" x14ac:dyDescent="0.25">
      <c r="A297" s="81" t="s">
        <v>403</v>
      </c>
      <c r="B297" s="82" t="s">
        <v>120</v>
      </c>
      <c r="C297" s="84" t="s">
        <v>121</v>
      </c>
      <c r="D297" s="84" t="s">
        <v>126</v>
      </c>
      <c r="E297" s="82" t="s">
        <v>404</v>
      </c>
      <c r="F297" s="82"/>
      <c r="G297" s="83">
        <v>-569.79999999999995</v>
      </c>
      <c r="H297" s="72"/>
    </row>
    <row r="298" spans="1:8" customFormat="1" ht="64.5" x14ac:dyDescent="0.25">
      <c r="A298" s="81" t="s">
        <v>405</v>
      </c>
      <c r="B298" s="82" t="s">
        <v>120</v>
      </c>
      <c r="C298" s="84" t="s">
        <v>121</v>
      </c>
      <c r="D298" s="84" t="s">
        <v>126</v>
      </c>
      <c r="E298" s="82" t="s">
        <v>406</v>
      </c>
      <c r="F298" s="82"/>
      <c r="G298" s="83">
        <v>-569.79999999999995</v>
      </c>
      <c r="H298" s="72"/>
    </row>
    <row r="299" spans="1:8" customFormat="1" ht="15.75" customHeight="1" x14ac:dyDescent="0.25">
      <c r="A299" s="81" t="s">
        <v>369</v>
      </c>
      <c r="B299" s="82" t="s">
        <v>120</v>
      </c>
      <c r="C299" s="84" t="s">
        <v>121</v>
      </c>
      <c r="D299" s="84" t="s">
        <v>126</v>
      </c>
      <c r="E299" s="84" t="s">
        <v>406</v>
      </c>
      <c r="F299" s="82" t="s">
        <v>370</v>
      </c>
      <c r="G299" s="83">
        <v>-569.79999999999995</v>
      </c>
      <c r="H299" s="72"/>
    </row>
    <row r="300" spans="1:8" customFormat="1" ht="90" x14ac:dyDescent="0.25">
      <c r="A300" s="81" t="s">
        <v>407</v>
      </c>
      <c r="B300" s="82" t="s">
        <v>120</v>
      </c>
      <c r="C300" s="84" t="s">
        <v>121</v>
      </c>
      <c r="D300" s="84" t="s">
        <v>126</v>
      </c>
      <c r="E300" s="82" t="s">
        <v>408</v>
      </c>
      <c r="F300" s="82"/>
      <c r="G300" s="83">
        <v>0</v>
      </c>
      <c r="H300" s="72"/>
    </row>
    <row r="301" spans="1:8" customFormat="1" ht="15.75" customHeight="1" x14ac:dyDescent="0.25">
      <c r="A301" s="81" t="s">
        <v>174</v>
      </c>
      <c r="B301" s="82" t="s">
        <v>120</v>
      </c>
      <c r="C301" s="84" t="s">
        <v>121</v>
      </c>
      <c r="D301" s="84" t="s">
        <v>126</v>
      </c>
      <c r="E301" s="84" t="s">
        <v>408</v>
      </c>
      <c r="F301" s="82" t="s">
        <v>123</v>
      </c>
      <c r="G301" s="83"/>
      <c r="H301" s="72"/>
    </row>
    <row r="302" spans="1:8" customFormat="1" ht="15.75" customHeight="1" x14ac:dyDescent="0.25">
      <c r="A302" s="81" t="s">
        <v>369</v>
      </c>
      <c r="B302" s="82" t="s">
        <v>120</v>
      </c>
      <c r="C302" s="84" t="s">
        <v>121</v>
      </c>
      <c r="D302" s="84" t="s">
        <v>126</v>
      </c>
      <c r="E302" s="84" t="s">
        <v>408</v>
      </c>
      <c r="F302" s="82" t="s">
        <v>370</v>
      </c>
      <c r="G302" s="83"/>
      <c r="H302" s="72"/>
    </row>
    <row r="303" spans="1:8" customFormat="1" ht="15.75" customHeight="1" x14ac:dyDescent="0.25">
      <c r="A303" s="81" t="s">
        <v>175</v>
      </c>
      <c r="B303" s="82" t="s">
        <v>120</v>
      </c>
      <c r="C303" s="84" t="s">
        <v>121</v>
      </c>
      <c r="D303" s="84" t="s">
        <v>126</v>
      </c>
      <c r="E303" s="84" t="s">
        <v>408</v>
      </c>
      <c r="F303" s="82" t="s">
        <v>130</v>
      </c>
      <c r="G303" s="83"/>
      <c r="H303" s="72"/>
    </row>
    <row r="304" spans="1:8" customFormat="1" ht="15.75" customHeight="1" x14ac:dyDescent="0.25">
      <c r="A304" s="81" t="s">
        <v>262</v>
      </c>
      <c r="B304" s="82" t="s">
        <v>120</v>
      </c>
      <c r="C304" s="84" t="s">
        <v>121</v>
      </c>
      <c r="D304" s="84" t="s">
        <v>126</v>
      </c>
      <c r="E304" s="84" t="s">
        <v>408</v>
      </c>
      <c r="F304" s="82" t="s">
        <v>263</v>
      </c>
      <c r="G304" s="83"/>
      <c r="H304" s="72"/>
    </row>
    <row r="305" spans="1:8" customFormat="1" ht="51.75" x14ac:dyDescent="0.25">
      <c r="A305" s="81" t="s">
        <v>524</v>
      </c>
      <c r="B305" s="82" t="s">
        <v>120</v>
      </c>
      <c r="C305" s="84" t="s">
        <v>121</v>
      </c>
      <c r="D305" s="84" t="s">
        <v>126</v>
      </c>
      <c r="E305" s="82" t="s">
        <v>525</v>
      </c>
      <c r="F305" s="82"/>
      <c r="G305" s="83">
        <v>0</v>
      </c>
      <c r="H305" s="72"/>
    </row>
    <row r="306" spans="1:8" customFormat="1" ht="51.75" x14ac:dyDescent="0.25">
      <c r="A306" s="81" t="s">
        <v>526</v>
      </c>
      <c r="B306" s="82" t="s">
        <v>120</v>
      </c>
      <c r="C306" s="84" t="s">
        <v>121</v>
      </c>
      <c r="D306" s="84" t="s">
        <v>126</v>
      </c>
      <c r="E306" s="82" t="s">
        <v>527</v>
      </c>
      <c r="F306" s="82"/>
      <c r="G306" s="83">
        <v>0</v>
      </c>
      <c r="H306" s="72"/>
    </row>
    <row r="307" spans="1:8" customFormat="1" ht="15.75" customHeight="1" x14ac:dyDescent="0.25">
      <c r="A307" s="81" t="s">
        <v>369</v>
      </c>
      <c r="B307" s="82" t="s">
        <v>120</v>
      </c>
      <c r="C307" s="84" t="s">
        <v>121</v>
      </c>
      <c r="D307" s="84" t="s">
        <v>126</v>
      </c>
      <c r="E307" s="84" t="s">
        <v>527</v>
      </c>
      <c r="F307" s="82" t="s">
        <v>370</v>
      </c>
      <c r="G307" s="83"/>
      <c r="H307" s="72"/>
    </row>
    <row r="308" spans="1:8" customFormat="1" ht="15.75" customHeight="1" x14ac:dyDescent="0.25">
      <c r="A308" s="81" t="s">
        <v>262</v>
      </c>
      <c r="B308" s="82" t="s">
        <v>120</v>
      </c>
      <c r="C308" s="84" t="s">
        <v>121</v>
      </c>
      <c r="D308" s="84" t="s">
        <v>126</v>
      </c>
      <c r="E308" s="84" t="s">
        <v>527</v>
      </c>
      <c r="F308" s="82" t="s">
        <v>263</v>
      </c>
      <c r="G308" s="83"/>
      <c r="H308" s="72"/>
    </row>
    <row r="309" spans="1:8" customFormat="1" ht="51.75" x14ac:dyDescent="0.25">
      <c r="A309" s="81" t="s">
        <v>528</v>
      </c>
      <c r="B309" s="82" t="s">
        <v>120</v>
      </c>
      <c r="C309" s="84" t="s">
        <v>121</v>
      </c>
      <c r="D309" s="84" t="s">
        <v>126</v>
      </c>
      <c r="E309" s="82" t="s">
        <v>529</v>
      </c>
      <c r="F309" s="82"/>
      <c r="G309" s="83">
        <v>0</v>
      </c>
      <c r="H309" s="72"/>
    </row>
    <row r="310" spans="1:8" customFormat="1" ht="15.75" customHeight="1" x14ac:dyDescent="0.25">
      <c r="A310" s="81" t="s">
        <v>369</v>
      </c>
      <c r="B310" s="82" t="s">
        <v>120</v>
      </c>
      <c r="C310" s="84" t="s">
        <v>121</v>
      </c>
      <c r="D310" s="84" t="s">
        <v>126</v>
      </c>
      <c r="E310" s="84" t="s">
        <v>529</v>
      </c>
      <c r="F310" s="82" t="s">
        <v>370</v>
      </c>
      <c r="G310" s="83"/>
      <c r="H310" s="72"/>
    </row>
    <row r="311" spans="1:8" customFormat="1" ht="15.75" customHeight="1" x14ac:dyDescent="0.25">
      <c r="A311" s="81" t="s">
        <v>262</v>
      </c>
      <c r="B311" s="82" t="s">
        <v>120</v>
      </c>
      <c r="C311" s="84" t="s">
        <v>121</v>
      </c>
      <c r="D311" s="84" t="s">
        <v>126</v>
      </c>
      <c r="E311" s="84" t="s">
        <v>529</v>
      </c>
      <c r="F311" s="82" t="s">
        <v>263</v>
      </c>
      <c r="G311" s="83"/>
      <c r="H311" s="72"/>
    </row>
    <row r="312" spans="1:8" customFormat="1" ht="77.25" x14ac:dyDescent="0.25">
      <c r="A312" s="81" t="s">
        <v>409</v>
      </c>
      <c r="B312" s="82" t="s">
        <v>120</v>
      </c>
      <c r="C312" s="84" t="s">
        <v>121</v>
      </c>
      <c r="D312" s="84" t="s">
        <v>126</v>
      </c>
      <c r="E312" s="82" t="s">
        <v>410</v>
      </c>
      <c r="F312" s="82"/>
      <c r="G312" s="83">
        <v>4478.1086999999998</v>
      </c>
      <c r="H312" s="72"/>
    </row>
    <row r="313" spans="1:8" customFormat="1" x14ac:dyDescent="0.25">
      <c r="A313" s="81" t="s">
        <v>411</v>
      </c>
      <c r="B313" s="82" t="s">
        <v>120</v>
      </c>
      <c r="C313" s="84" t="s">
        <v>121</v>
      </c>
      <c r="D313" s="84" t="s">
        <v>126</v>
      </c>
      <c r="E313" s="82" t="s">
        <v>412</v>
      </c>
      <c r="F313" s="82"/>
      <c r="G313" s="83">
        <v>4478.1086999999998</v>
      </c>
      <c r="H313" s="72"/>
    </row>
    <row r="314" spans="1:8" customFormat="1" ht="15.75" customHeight="1" x14ac:dyDescent="0.25">
      <c r="A314" s="81" t="s">
        <v>369</v>
      </c>
      <c r="B314" s="82" t="s">
        <v>120</v>
      </c>
      <c r="C314" s="84" t="s">
        <v>121</v>
      </c>
      <c r="D314" s="84" t="s">
        <v>126</v>
      </c>
      <c r="E314" s="84" t="s">
        <v>412</v>
      </c>
      <c r="F314" s="82" t="s">
        <v>370</v>
      </c>
      <c r="G314" s="83">
        <v>4478.1086999999998</v>
      </c>
      <c r="H314" s="72"/>
    </row>
    <row r="315" spans="1:8" customFormat="1" ht="26.25" x14ac:dyDescent="0.25">
      <c r="A315" s="81" t="s">
        <v>530</v>
      </c>
      <c r="B315" s="82" t="s">
        <v>120</v>
      </c>
      <c r="C315" s="84" t="s">
        <v>121</v>
      </c>
      <c r="D315" s="84" t="s">
        <v>126</v>
      </c>
      <c r="E315" s="82" t="s">
        <v>531</v>
      </c>
      <c r="F315" s="82"/>
      <c r="G315" s="83">
        <v>0</v>
      </c>
      <c r="H315" s="72"/>
    </row>
    <row r="316" spans="1:8" customFormat="1" ht="64.5" x14ac:dyDescent="0.25">
      <c r="A316" s="81" t="s">
        <v>532</v>
      </c>
      <c r="B316" s="82" t="s">
        <v>120</v>
      </c>
      <c r="C316" s="84" t="s">
        <v>121</v>
      </c>
      <c r="D316" s="84" t="s">
        <v>126</v>
      </c>
      <c r="E316" s="82" t="s">
        <v>533</v>
      </c>
      <c r="F316" s="82"/>
      <c r="G316" s="83">
        <v>2973.5</v>
      </c>
      <c r="H316" s="72"/>
    </row>
    <row r="317" spans="1:8" customFormat="1" ht="15.75" customHeight="1" x14ac:dyDescent="0.25">
      <c r="A317" s="81" t="s">
        <v>369</v>
      </c>
      <c r="B317" s="82" t="s">
        <v>120</v>
      </c>
      <c r="C317" s="84" t="s">
        <v>121</v>
      </c>
      <c r="D317" s="84" t="s">
        <v>126</v>
      </c>
      <c r="E317" s="84" t="s">
        <v>533</v>
      </c>
      <c r="F317" s="82" t="s">
        <v>370</v>
      </c>
      <c r="G317" s="83"/>
      <c r="H317" s="72"/>
    </row>
    <row r="318" spans="1:8" customFormat="1" ht="15.75" customHeight="1" x14ac:dyDescent="0.25">
      <c r="A318" s="81" t="s">
        <v>262</v>
      </c>
      <c r="B318" s="82" t="s">
        <v>120</v>
      </c>
      <c r="C318" s="84" t="s">
        <v>121</v>
      </c>
      <c r="D318" s="84" t="s">
        <v>126</v>
      </c>
      <c r="E318" s="84" t="s">
        <v>533</v>
      </c>
      <c r="F318" s="82" t="s">
        <v>263</v>
      </c>
      <c r="G318" s="83"/>
      <c r="H318" s="72"/>
    </row>
    <row r="319" spans="1:8" customFormat="1" ht="90" x14ac:dyDescent="0.25">
      <c r="A319" s="81" t="s">
        <v>534</v>
      </c>
      <c r="B319" s="82" t="s">
        <v>120</v>
      </c>
      <c r="C319" s="84" t="s">
        <v>121</v>
      </c>
      <c r="D319" s="84" t="s">
        <v>126</v>
      </c>
      <c r="E319" s="82" t="s">
        <v>535</v>
      </c>
      <c r="F319" s="82"/>
      <c r="G319" s="83">
        <v>-2973.5</v>
      </c>
      <c r="H319" s="72"/>
    </row>
    <row r="320" spans="1:8" customFormat="1" ht="15.75" customHeight="1" x14ac:dyDescent="0.25">
      <c r="A320" s="81" t="s">
        <v>174</v>
      </c>
      <c r="B320" s="82" t="s">
        <v>120</v>
      </c>
      <c r="C320" s="84" t="s">
        <v>121</v>
      </c>
      <c r="D320" s="84" t="s">
        <v>126</v>
      </c>
      <c r="E320" s="84" t="s">
        <v>535</v>
      </c>
      <c r="F320" s="82" t="s">
        <v>123</v>
      </c>
      <c r="G320" s="83"/>
      <c r="H320" s="72"/>
    </row>
    <row r="321" spans="1:8" customFormat="1" ht="15.75" customHeight="1" x14ac:dyDescent="0.25">
      <c r="A321" s="81" t="s">
        <v>175</v>
      </c>
      <c r="B321" s="82" t="s">
        <v>120</v>
      </c>
      <c r="C321" s="84" t="s">
        <v>121</v>
      </c>
      <c r="D321" s="84" t="s">
        <v>126</v>
      </c>
      <c r="E321" s="84" t="s">
        <v>535</v>
      </c>
      <c r="F321" s="82" t="s">
        <v>130</v>
      </c>
      <c r="G321" s="83"/>
      <c r="H321" s="72"/>
    </row>
    <row r="322" spans="1:8" customFormat="1" x14ac:dyDescent="0.25">
      <c r="A322" s="81" t="s">
        <v>149</v>
      </c>
      <c r="B322" s="82" t="s">
        <v>120</v>
      </c>
      <c r="C322" s="84" t="s">
        <v>121</v>
      </c>
      <c r="D322" s="84" t="s">
        <v>126</v>
      </c>
      <c r="E322" s="82" t="s">
        <v>150</v>
      </c>
      <c r="F322" s="82"/>
      <c r="G322" s="83">
        <v>-40.56</v>
      </c>
      <c r="H322" s="72"/>
    </row>
    <row r="323" spans="1:8" customFormat="1" ht="26.25" x14ac:dyDescent="0.25">
      <c r="A323" s="81" t="s">
        <v>302</v>
      </c>
      <c r="B323" s="82" t="s">
        <v>120</v>
      </c>
      <c r="C323" s="84" t="s">
        <v>121</v>
      </c>
      <c r="D323" s="84" t="s">
        <v>126</v>
      </c>
      <c r="E323" s="82" t="s">
        <v>303</v>
      </c>
      <c r="F323" s="82"/>
      <c r="G323" s="83">
        <v>-40.56</v>
      </c>
      <c r="H323" s="72"/>
    </row>
    <row r="324" spans="1:8" customFormat="1" ht="39" x14ac:dyDescent="0.25">
      <c r="A324" s="81" t="s">
        <v>413</v>
      </c>
      <c r="B324" s="82" t="s">
        <v>120</v>
      </c>
      <c r="C324" s="84" t="s">
        <v>121</v>
      </c>
      <c r="D324" s="84" t="s">
        <v>126</v>
      </c>
      <c r="E324" s="82" t="s">
        <v>414</v>
      </c>
      <c r="F324" s="82"/>
      <c r="G324" s="83">
        <v>-40.56</v>
      </c>
      <c r="H324" s="72"/>
    </row>
    <row r="325" spans="1:8" customFormat="1" ht="15.75" customHeight="1" x14ac:dyDescent="0.25">
      <c r="A325" s="81" t="s">
        <v>174</v>
      </c>
      <c r="B325" s="82" t="s">
        <v>120</v>
      </c>
      <c r="C325" s="84" t="s">
        <v>121</v>
      </c>
      <c r="D325" s="84" t="s">
        <v>126</v>
      </c>
      <c r="E325" s="84" t="s">
        <v>414</v>
      </c>
      <c r="F325" s="82" t="s">
        <v>123</v>
      </c>
      <c r="G325" s="83">
        <v>-40.56</v>
      </c>
      <c r="H325" s="72"/>
    </row>
    <row r="326" spans="1:8" customFormat="1" x14ac:dyDescent="0.25">
      <c r="A326" s="81" t="s">
        <v>29</v>
      </c>
      <c r="B326" s="82" t="s">
        <v>120</v>
      </c>
      <c r="C326" s="84" t="s">
        <v>121</v>
      </c>
      <c r="D326" s="82" t="s">
        <v>113</v>
      </c>
      <c r="E326" s="82"/>
      <c r="F326" s="82"/>
      <c r="G326" s="83">
        <v>0</v>
      </c>
      <c r="H326" s="72"/>
    </row>
    <row r="327" spans="1:8" customFormat="1" ht="39" x14ac:dyDescent="0.25">
      <c r="A327" s="81" t="s">
        <v>167</v>
      </c>
      <c r="B327" s="82" t="s">
        <v>120</v>
      </c>
      <c r="C327" s="84" t="s">
        <v>121</v>
      </c>
      <c r="D327" s="84" t="s">
        <v>113</v>
      </c>
      <c r="E327" s="82" t="s">
        <v>168</v>
      </c>
      <c r="F327" s="82"/>
      <c r="G327" s="83">
        <v>0</v>
      </c>
      <c r="H327" s="72"/>
    </row>
    <row r="328" spans="1:8" customFormat="1" ht="26.25" x14ac:dyDescent="0.25">
      <c r="A328" s="81" t="s">
        <v>181</v>
      </c>
      <c r="B328" s="82" t="s">
        <v>120</v>
      </c>
      <c r="C328" s="84" t="s">
        <v>121</v>
      </c>
      <c r="D328" s="84" t="s">
        <v>113</v>
      </c>
      <c r="E328" s="82" t="s">
        <v>182</v>
      </c>
      <c r="F328" s="82"/>
      <c r="G328" s="83">
        <v>0</v>
      </c>
      <c r="H328" s="72"/>
    </row>
    <row r="329" spans="1:8" customFormat="1" ht="39" x14ac:dyDescent="0.25">
      <c r="A329" s="81" t="s">
        <v>183</v>
      </c>
      <c r="B329" s="82" t="s">
        <v>120</v>
      </c>
      <c r="C329" s="84" t="s">
        <v>121</v>
      </c>
      <c r="D329" s="84" t="s">
        <v>113</v>
      </c>
      <c r="E329" s="82" t="s">
        <v>184</v>
      </c>
      <c r="F329" s="82"/>
      <c r="G329" s="83">
        <v>0</v>
      </c>
      <c r="H329" s="72"/>
    </row>
    <row r="330" spans="1:8" customFormat="1" ht="39" x14ac:dyDescent="0.25">
      <c r="A330" s="81" t="s">
        <v>185</v>
      </c>
      <c r="B330" s="82" t="s">
        <v>120</v>
      </c>
      <c r="C330" s="84" t="s">
        <v>121</v>
      </c>
      <c r="D330" s="84" t="s">
        <v>113</v>
      </c>
      <c r="E330" s="82" t="s">
        <v>186</v>
      </c>
      <c r="F330" s="82"/>
      <c r="G330" s="83">
        <v>-5855</v>
      </c>
      <c r="H330" s="72"/>
    </row>
    <row r="331" spans="1:8" customFormat="1" ht="15.75" customHeight="1" x14ac:dyDescent="0.25">
      <c r="A331" s="81" t="s">
        <v>174</v>
      </c>
      <c r="B331" s="82" t="s">
        <v>120</v>
      </c>
      <c r="C331" s="84" t="s">
        <v>121</v>
      </c>
      <c r="D331" s="84" t="s">
        <v>113</v>
      </c>
      <c r="E331" s="84" t="s">
        <v>186</v>
      </c>
      <c r="F331" s="82" t="s">
        <v>123</v>
      </c>
      <c r="G331" s="83"/>
      <c r="H331" s="72"/>
    </row>
    <row r="332" spans="1:8" customFormat="1" ht="39" x14ac:dyDescent="0.25">
      <c r="A332" s="81" t="s">
        <v>536</v>
      </c>
      <c r="B332" s="82" t="s">
        <v>120</v>
      </c>
      <c r="C332" s="84" t="s">
        <v>121</v>
      </c>
      <c r="D332" s="84" t="s">
        <v>113</v>
      </c>
      <c r="E332" s="82" t="s">
        <v>537</v>
      </c>
      <c r="F332" s="82"/>
      <c r="G332" s="83">
        <v>5855</v>
      </c>
      <c r="H332" s="72"/>
    </row>
    <row r="333" spans="1:8" customFormat="1" ht="15.75" customHeight="1" x14ac:dyDescent="0.25">
      <c r="A333" s="81" t="s">
        <v>174</v>
      </c>
      <c r="B333" s="82" t="s">
        <v>120</v>
      </c>
      <c r="C333" s="84" t="s">
        <v>121</v>
      </c>
      <c r="D333" s="84" t="s">
        <v>113</v>
      </c>
      <c r="E333" s="84" t="s">
        <v>537</v>
      </c>
      <c r="F333" s="82" t="s">
        <v>123</v>
      </c>
      <c r="G333" s="83"/>
      <c r="H333" s="72"/>
    </row>
    <row r="334" spans="1:8" customFormat="1" x14ac:dyDescent="0.25">
      <c r="A334" s="81" t="s">
        <v>82</v>
      </c>
      <c r="B334" s="82" t="s">
        <v>120</v>
      </c>
      <c r="C334" s="84" t="s">
        <v>121</v>
      </c>
      <c r="D334" s="82" t="s">
        <v>121</v>
      </c>
      <c r="E334" s="82"/>
      <c r="F334" s="82"/>
      <c r="G334" s="83">
        <v>40.615000000000002</v>
      </c>
      <c r="H334" s="72"/>
    </row>
    <row r="335" spans="1:8" customFormat="1" x14ac:dyDescent="0.25">
      <c r="A335" s="81" t="s">
        <v>149</v>
      </c>
      <c r="B335" s="82" t="s">
        <v>120</v>
      </c>
      <c r="C335" s="84" t="s">
        <v>121</v>
      </c>
      <c r="D335" s="84" t="s">
        <v>121</v>
      </c>
      <c r="E335" s="82" t="s">
        <v>150</v>
      </c>
      <c r="F335" s="82"/>
      <c r="G335" s="83">
        <v>40.615000000000002</v>
      </c>
      <c r="H335" s="72"/>
    </row>
    <row r="336" spans="1:8" customFormat="1" ht="26.25" x14ac:dyDescent="0.25">
      <c r="A336" s="81" t="s">
        <v>302</v>
      </c>
      <c r="B336" s="82" t="s">
        <v>120</v>
      </c>
      <c r="C336" s="84" t="s">
        <v>121</v>
      </c>
      <c r="D336" s="84" t="s">
        <v>121</v>
      </c>
      <c r="E336" s="82" t="s">
        <v>303</v>
      </c>
      <c r="F336" s="82"/>
      <c r="G336" s="83">
        <v>40.615000000000002</v>
      </c>
      <c r="H336" s="72"/>
    </row>
    <row r="337" spans="1:8" customFormat="1" ht="39" x14ac:dyDescent="0.25">
      <c r="A337" s="81" t="s">
        <v>415</v>
      </c>
      <c r="B337" s="82" t="s">
        <v>120</v>
      </c>
      <c r="C337" s="84" t="s">
        <v>121</v>
      </c>
      <c r="D337" s="84" t="s">
        <v>121</v>
      </c>
      <c r="E337" s="82" t="s">
        <v>416</v>
      </c>
      <c r="F337" s="82"/>
      <c r="G337" s="83">
        <v>40.615000000000002</v>
      </c>
      <c r="H337" s="72"/>
    </row>
    <row r="338" spans="1:8" customFormat="1" ht="15.75" customHeight="1" x14ac:dyDescent="0.25">
      <c r="A338" s="81" t="s">
        <v>161</v>
      </c>
      <c r="B338" s="82" t="s">
        <v>120</v>
      </c>
      <c r="C338" s="84" t="s">
        <v>121</v>
      </c>
      <c r="D338" s="84" t="s">
        <v>121</v>
      </c>
      <c r="E338" s="84" t="s">
        <v>416</v>
      </c>
      <c r="F338" s="82" t="s">
        <v>119</v>
      </c>
      <c r="G338" s="83">
        <v>40.615000000000002</v>
      </c>
      <c r="H338" s="72"/>
    </row>
    <row r="339" spans="1:8" customFormat="1" x14ac:dyDescent="0.25">
      <c r="A339" s="81" t="s">
        <v>31</v>
      </c>
      <c r="B339" s="82" t="s">
        <v>120</v>
      </c>
      <c r="C339" s="84" t="s">
        <v>121</v>
      </c>
      <c r="D339" s="82" t="s">
        <v>259</v>
      </c>
      <c r="E339" s="82"/>
      <c r="F339" s="82"/>
      <c r="G339" s="83">
        <v>0</v>
      </c>
      <c r="H339" s="72"/>
    </row>
    <row r="340" spans="1:8" customFormat="1" x14ac:dyDescent="0.25">
      <c r="A340" s="81" t="s">
        <v>149</v>
      </c>
      <c r="B340" s="82" t="s">
        <v>120</v>
      </c>
      <c r="C340" s="84" t="s">
        <v>121</v>
      </c>
      <c r="D340" s="84" t="s">
        <v>259</v>
      </c>
      <c r="E340" s="82" t="s">
        <v>150</v>
      </c>
      <c r="F340" s="82"/>
      <c r="G340" s="83">
        <v>0</v>
      </c>
      <c r="H340" s="72"/>
    </row>
    <row r="341" spans="1:8" customFormat="1" ht="26.25" x14ac:dyDescent="0.25">
      <c r="A341" s="81" t="s">
        <v>302</v>
      </c>
      <c r="B341" s="82" t="s">
        <v>120</v>
      </c>
      <c r="C341" s="84" t="s">
        <v>121</v>
      </c>
      <c r="D341" s="84" t="s">
        <v>259</v>
      </c>
      <c r="E341" s="82" t="s">
        <v>303</v>
      </c>
      <c r="F341" s="82"/>
      <c r="G341" s="83">
        <v>0</v>
      </c>
      <c r="H341" s="72"/>
    </row>
    <row r="342" spans="1:8" customFormat="1" ht="90" x14ac:dyDescent="0.25">
      <c r="A342" s="81" t="s">
        <v>538</v>
      </c>
      <c r="B342" s="82" t="s">
        <v>120</v>
      </c>
      <c r="C342" s="84" t="s">
        <v>121</v>
      </c>
      <c r="D342" s="84" t="s">
        <v>259</v>
      </c>
      <c r="E342" s="82" t="s">
        <v>539</v>
      </c>
      <c r="F342" s="82"/>
      <c r="G342" s="83">
        <v>0</v>
      </c>
      <c r="H342" s="72"/>
    </row>
    <row r="343" spans="1:8" customFormat="1" ht="15.75" customHeight="1" x14ac:dyDescent="0.25">
      <c r="A343" s="81" t="s">
        <v>331</v>
      </c>
      <c r="B343" s="82" t="s">
        <v>120</v>
      </c>
      <c r="C343" s="84" t="s">
        <v>121</v>
      </c>
      <c r="D343" s="84" t="s">
        <v>259</v>
      </c>
      <c r="E343" s="84" t="s">
        <v>539</v>
      </c>
      <c r="F343" s="82" t="s">
        <v>332</v>
      </c>
      <c r="G343" s="83"/>
      <c r="H343" s="72"/>
    </row>
    <row r="344" spans="1:8" customFormat="1" ht="15.75" customHeight="1" x14ac:dyDescent="0.25">
      <c r="A344" s="81" t="s">
        <v>161</v>
      </c>
      <c r="B344" s="82" t="s">
        <v>120</v>
      </c>
      <c r="C344" s="84" t="s">
        <v>121</v>
      </c>
      <c r="D344" s="84" t="s">
        <v>259</v>
      </c>
      <c r="E344" s="84" t="s">
        <v>539</v>
      </c>
      <c r="F344" s="82" t="s">
        <v>119</v>
      </c>
      <c r="G344" s="83"/>
      <c r="H344" s="72"/>
    </row>
    <row r="345" spans="1:8" customFormat="1" ht="39" x14ac:dyDescent="0.25">
      <c r="A345" s="81" t="s">
        <v>187</v>
      </c>
      <c r="B345" s="82" t="s">
        <v>124</v>
      </c>
      <c r="C345" s="82"/>
      <c r="D345" s="82"/>
      <c r="E345" s="82"/>
      <c r="F345" s="82"/>
      <c r="G345" s="83">
        <v>19076.981070000002</v>
      </c>
      <c r="H345" s="72"/>
    </row>
    <row r="346" spans="1:8" customFormat="1" x14ac:dyDescent="0.25">
      <c r="A346" s="81" t="s">
        <v>23</v>
      </c>
      <c r="B346" s="82" t="s">
        <v>124</v>
      </c>
      <c r="C346" s="82" t="s">
        <v>121</v>
      </c>
      <c r="D346" s="82"/>
      <c r="E346" s="82"/>
      <c r="F346" s="82"/>
      <c r="G346" s="83">
        <v>1866.5788600000001</v>
      </c>
      <c r="H346" s="72"/>
    </row>
    <row r="347" spans="1:8" customFormat="1" x14ac:dyDescent="0.25">
      <c r="A347" s="81" t="s">
        <v>29</v>
      </c>
      <c r="B347" s="82" t="s">
        <v>124</v>
      </c>
      <c r="C347" s="84" t="s">
        <v>121</v>
      </c>
      <c r="D347" s="82" t="s">
        <v>113</v>
      </c>
      <c r="E347" s="82"/>
      <c r="F347" s="82"/>
      <c r="G347" s="83">
        <v>1866.5788600000001</v>
      </c>
      <c r="H347" s="72"/>
    </row>
    <row r="348" spans="1:8" customFormat="1" ht="51.75" x14ac:dyDescent="0.25">
      <c r="A348" s="81" t="s">
        <v>188</v>
      </c>
      <c r="B348" s="82" t="s">
        <v>124</v>
      </c>
      <c r="C348" s="84" t="s">
        <v>121</v>
      </c>
      <c r="D348" s="84" t="s">
        <v>113</v>
      </c>
      <c r="E348" s="82" t="s">
        <v>189</v>
      </c>
      <c r="F348" s="82"/>
      <c r="G348" s="83">
        <v>1866.5788600000001</v>
      </c>
      <c r="H348" s="72"/>
    </row>
    <row r="349" spans="1:8" customFormat="1" ht="26.25" x14ac:dyDescent="0.25">
      <c r="A349" s="81" t="s">
        <v>417</v>
      </c>
      <c r="B349" s="82" t="s">
        <v>124</v>
      </c>
      <c r="C349" s="84" t="s">
        <v>121</v>
      </c>
      <c r="D349" s="84" t="s">
        <v>113</v>
      </c>
      <c r="E349" s="82" t="s">
        <v>418</v>
      </c>
      <c r="F349" s="82"/>
      <c r="G349" s="83">
        <v>1866.5788600000001</v>
      </c>
      <c r="H349" s="72"/>
    </row>
    <row r="350" spans="1:8" customFormat="1" ht="26.25" x14ac:dyDescent="0.25">
      <c r="A350" s="81" t="s">
        <v>419</v>
      </c>
      <c r="B350" s="82" t="s">
        <v>124</v>
      </c>
      <c r="C350" s="84" t="s">
        <v>121</v>
      </c>
      <c r="D350" s="84" t="s">
        <v>113</v>
      </c>
      <c r="E350" s="82" t="s">
        <v>420</v>
      </c>
      <c r="F350" s="82"/>
      <c r="G350" s="83">
        <v>-87</v>
      </c>
      <c r="H350" s="72"/>
    </row>
    <row r="351" spans="1:8" customFormat="1" ht="90" x14ac:dyDescent="0.25">
      <c r="A351" s="81" t="s">
        <v>421</v>
      </c>
      <c r="B351" s="82" t="s">
        <v>124</v>
      </c>
      <c r="C351" s="84" t="s">
        <v>121</v>
      </c>
      <c r="D351" s="84" t="s">
        <v>113</v>
      </c>
      <c r="E351" s="82" t="s">
        <v>422</v>
      </c>
      <c r="F351" s="82"/>
      <c r="G351" s="83">
        <v>-87</v>
      </c>
      <c r="H351" s="72"/>
    </row>
    <row r="352" spans="1:8" customFormat="1" ht="15.75" customHeight="1" x14ac:dyDescent="0.25">
      <c r="A352" s="81" t="s">
        <v>369</v>
      </c>
      <c r="B352" s="82" t="s">
        <v>124</v>
      </c>
      <c r="C352" s="84" t="s">
        <v>121</v>
      </c>
      <c r="D352" s="84" t="s">
        <v>113</v>
      </c>
      <c r="E352" s="84" t="s">
        <v>422</v>
      </c>
      <c r="F352" s="82" t="s">
        <v>370</v>
      </c>
      <c r="G352" s="83">
        <v>-87</v>
      </c>
      <c r="H352" s="72"/>
    </row>
    <row r="353" spans="1:8" customFormat="1" x14ac:dyDescent="0.25">
      <c r="A353" s="81" t="s">
        <v>540</v>
      </c>
      <c r="B353" s="82" t="s">
        <v>124</v>
      </c>
      <c r="C353" s="84" t="s">
        <v>121</v>
      </c>
      <c r="D353" s="84" t="s">
        <v>113</v>
      </c>
      <c r="E353" s="82" t="s">
        <v>541</v>
      </c>
      <c r="F353" s="82"/>
      <c r="G353" s="83">
        <v>1953.5788600000001</v>
      </c>
      <c r="H353" s="72"/>
    </row>
    <row r="354" spans="1:8" customFormat="1" ht="39" x14ac:dyDescent="0.25">
      <c r="A354" s="81" t="s">
        <v>542</v>
      </c>
      <c r="B354" s="82" t="s">
        <v>124</v>
      </c>
      <c r="C354" s="84" t="s">
        <v>121</v>
      </c>
      <c r="D354" s="84" t="s">
        <v>113</v>
      </c>
      <c r="E354" s="82" t="s">
        <v>543</v>
      </c>
      <c r="F354" s="82"/>
      <c r="G354" s="83">
        <v>1953.5788600000001</v>
      </c>
      <c r="H354" s="72"/>
    </row>
    <row r="355" spans="1:8" customFormat="1" ht="15.75" customHeight="1" x14ac:dyDescent="0.25">
      <c r="A355" s="81" t="s">
        <v>174</v>
      </c>
      <c r="B355" s="82" t="s">
        <v>124</v>
      </c>
      <c r="C355" s="84" t="s">
        <v>121</v>
      </c>
      <c r="D355" s="84" t="s">
        <v>113</v>
      </c>
      <c r="E355" s="84" t="s">
        <v>543</v>
      </c>
      <c r="F355" s="82" t="s">
        <v>123</v>
      </c>
      <c r="G355" s="83">
        <v>1953.5788600000001</v>
      </c>
      <c r="H355" s="72"/>
    </row>
    <row r="356" spans="1:8" customFormat="1" x14ac:dyDescent="0.25">
      <c r="A356" s="81" t="s">
        <v>33</v>
      </c>
      <c r="B356" s="82" t="s">
        <v>124</v>
      </c>
      <c r="C356" s="82" t="s">
        <v>125</v>
      </c>
      <c r="D356" s="82"/>
      <c r="E356" s="82"/>
      <c r="F356" s="82"/>
      <c r="G356" s="83">
        <v>17210.40221</v>
      </c>
      <c r="H356" s="72"/>
    </row>
    <row r="357" spans="1:8" customFormat="1" x14ac:dyDescent="0.25">
      <c r="A357" s="81" t="s">
        <v>35</v>
      </c>
      <c r="B357" s="82" t="s">
        <v>124</v>
      </c>
      <c r="C357" s="84" t="s">
        <v>125</v>
      </c>
      <c r="D357" s="82" t="s">
        <v>116</v>
      </c>
      <c r="E357" s="82"/>
      <c r="F357" s="82"/>
      <c r="G357" s="83">
        <v>17210.40221</v>
      </c>
      <c r="H357" s="72"/>
    </row>
    <row r="358" spans="1:8" customFormat="1" ht="51.75" x14ac:dyDescent="0.25">
      <c r="A358" s="81" t="s">
        <v>188</v>
      </c>
      <c r="B358" s="82" t="s">
        <v>124</v>
      </c>
      <c r="C358" s="84" t="s">
        <v>125</v>
      </c>
      <c r="D358" s="84" t="s">
        <v>116</v>
      </c>
      <c r="E358" s="82" t="s">
        <v>189</v>
      </c>
      <c r="F358" s="82"/>
      <c r="G358" s="83">
        <v>17210.40221</v>
      </c>
      <c r="H358" s="72"/>
    </row>
    <row r="359" spans="1:8" customFormat="1" ht="26.25" x14ac:dyDescent="0.25">
      <c r="A359" s="81" t="s">
        <v>190</v>
      </c>
      <c r="B359" s="82" t="s">
        <v>124</v>
      </c>
      <c r="C359" s="84" t="s">
        <v>125</v>
      </c>
      <c r="D359" s="84" t="s">
        <v>116</v>
      </c>
      <c r="E359" s="82" t="s">
        <v>191</v>
      </c>
      <c r="F359" s="82"/>
      <c r="G359" s="83">
        <v>13280.467980000001</v>
      </c>
      <c r="H359" s="72"/>
    </row>
    <row r="360" spans="1:8" customFormat="1" ht="26.25" x14ac:dyDescent="0.25">
      <c r="A360" s="81" t="s">
        <v>419</v>
      </c>
      <c r="B360" s="82" t="s">
        <v>124</v>
      </c>
      <c r="C360" s="84" t="s">
        <v>125</v>
      </c>
      <c r="D360" s="84" t="s">
        <v>116</v>
      </c>
      <c r="E360" s="82" t="s">
        <v>423</v>
      </c>
      <c r="F360" s="82"/>
      <c r="G360" s="83">
        <v>12427.57106</v>
      </c>
      <c r="H360" s="72"/>
    </row>
    <row r="361" spans="1:8" customFormat="1" x14ac:dyDescent="0.25">
      <c r="A361" s="81" t="s">
        <v>424</v>
      </c>
      <c r="B361" s="82" t="s">
        <v>124</v>
      </c>
      <c r="C361" s="84" t="s">
        <v>125</v>
      </c>
      <c r="D361" s="84" t="s">
        <v>116</v>
      </c>
      <c r="E361" s="82" t="s">
        <v>425</v>
      </c>
      <c r="F361" s="82"/>
      <c r="G361" s="83">
        <v>-17.057560000000002</v>
      </c>
      <c r="H361" s="72"/>
    </row>
    <row r="362" spans="1:8" customFormat="1" ht="15.75" customHeight="1" x14ac:dyDescent="0.25">
      <c r="A362" s="81" t="s">
        <v>174</v>
      </c>
      <c r="B362" s="82" t="s">
        <v>124</v>
      </c>
      <c r="C362" s="84" t="s">
        <v>125</v>
      </c>
      <c r="D362" s="84" t="s">
        <v>116</v>
      </c>
      <c r="E362" s="84" t="s">
        <v>425</v>
      </c>
      <c r="F362" s="82" t="s">
        <v>123</v>
      </c>
      <c r="G362" s="83">
        <v>-17.057560000000002</v>
      </c>
      <c r="H362" s="72"/>
    </row>
    <row r="363" spans="1:8" customFormat="1" ht="39" x14ac:dyDescent="0.25">
      <c r="A363" s="81" t="s">
        <v>426</v>
      </c>
      <c r="B363" s="82" t="s">
        <v>124</v>
      </c>
      <c r="C363" s="84" t="s">
        <v>125</v>
      </c>
      <c r="D363" s="84" t="s">
        <v>116</v>
      </c>
      <c r="E363" s="82" t="s">
        <v>427</v>
      </c>
      <c r="F363" s="82"/>
      <c r="G363" s="83">
        <v>12444.62862</v>
      </c>
      <c r="H363" s="72"/>
    </row>
    <row r="364" spans="1:8" customFormat="1" ht="15.75" customHeight="1" x14ac:dyDescent="0.25">
      <c r="A364" s="81" t="s">
        <v>369</v>
      </c>
      <c r="B364" s="82" t="s">
        <v>124</v>
      </c>
      <c r="C364" s="84" t="s">
        <v>125</v>
      </c>
      <c r="D364" s="84" t="s">
        <v>116</v>
      </c>
      <c r="E364" s="84" t="s">
        <v>427</v>
      </c>
      <c r="F364" s="82" t="s">
        <v>370</v>
      </c>
      <c r="G364" s="83">
        <v>12444.62862</v>
      </c>
      <c r="H364" s="72"/>
    </row>
    <row r="365" spans="1:8" customFormat="1" ht="39" x14ac:dyDescent="0.25">
      <c r="A365" s="81" t="s">
        <v>428</v>
      </c>
      <c r="B365" s="82" t="s">
        <v>124</v>
      </c>
      <c r="C365" s="84" t="s">
        <v>125</v>
      </c>
      <c r="D365" s="84" t="s">
        <v>116</v>
      </c>
      <c r="E365" s="82" t="s">
        <v>429</v>
      </c>
      <c r="F365" s="82"/>
      <c r="G365" s="83">
        <v>852.87792000000002</v>
      </c>
      <c r="H365" s="72"/>
    </row>
    <row r="366" spans="1:8" customFormat="1" ht="26.25" x14ac:dyDescent="0.25">
      <c r="A366" s="81" t="s">
        <v>430</v>
      </c>
      <c r="B366" s="82" t="s">
        <v>124</v>
      </c>
      <c r="C366" s="84" t="s">
        <v>125</v>
      </c>
      <c r="D366" s="84" t="s">
        <v>116</v>
      </c>
      <c r="E366" s="82" t="s">
        <v>431</v>
      </c>
      <c r="F366" s="82"/>
      <c r="G366" s="83">
        <v>852.87792000000002</v>
      </c>
      <c r="H366" s="72"/>
    </row>
    <row r="367" spans="1:8" customFormat="1" ht="15.75" customHeight="1" x14ac:dyDescent="0.25">
      <c r="A367" s="81" t="s">
        <v>369</v>
      </c>
      <c r="B367" s="82" t="s">
        <v>124</v>
      </c>
      <c r="C367" s="84" t="s">
        <v>125</v>
      </c>
      <c r="D367" s="84" t="s">
        <v>116</v>
      </c>
      <c r="E367" s="84" t="s">
        <v>431</v>
      </c>
      <c r="F367" s="82" t="s">
        <v>370</v>
      </c>
      <c r="G367" s="83">
        <v>852.87792000000002</v>
      </c>
      <c r="H367" s="72"/>
    </row>
    <row r="368" spans="1:8" customFormat="1" x14ac:dyDescent="0.25">
      <c r="A368" s="81" t="s">
        <v>432</v>
      </c>
      <c r="B368" s="82" t="s">
        <v>124</v>
      </c>
      <c r="C368" s="84" t="s">
        <v>125</v>
      </c>
      <c r="D368" s="84" t="s">
        <v>116</v>
      </c>
      <c r="E368" s="82" t="s">
        <v>433</v>
      </c>
      <c r="F368" s="82"/>
      <c r="G368" s="83">
        <v>1.9E-2</v>
      </c>
      <c r="H368" s="72"/>
    </row>
    <row r="369" spans="1:9" ht="26.25" x14ac:dyDescent="0.25">
      <c r="A369" s="81" t="s">
        <v>220</v>
      </c>
      <c r="B369" s="82" t="s">
        <v>124</v>
      </c>
      <c r="C369" s="84" t="s">
        <v>125</v>
      </c>
      <c r="D369" s="84" t="s">
        <v>116</v>
      </c>
      <c r="E369" s="82" t="s">
        <v>434</v>
      </c>
      <c r="F369" s="82"/>
      <c r="G369" s="83">
        <v>1.9E-2</v>
      </c>
      <c r="I369"/>
    </row>
    <row r="370" spans="1:9" ht="15.75" customHeight="1" x14ac:dyDescent="0.25">
      <c r="A370" s="81" t="s">
        <v>153</v>
      </c>
      <c r="B370" s="82" t="s">
        <v>124</v>
      </c>
      <c r="C370" s="84" t="s">
        <v>125</v>
      </c>
      <c r="D370" s="84" t="s">
        <v>116</v>
      </c>
      <c r="E370" s="84" t="s">
        <v>434</v>
      </c>
      <c r="F370" s="82" t="s">
        <v>114</v>
      </c>
      <c r="G370" s="83">
        <v>1.9E-2</v>
      </c>
      <c r="I370"/>
    </row>
    <row r="371" spans="1:9" x14ac:dyDescent="0.25">
      <c r="A371" s="81" t="s">
        <v>435</v>
      </c>
      <c r="B371" s="82" t="s">
        <v>124</v>
      </c>
      <c r="C371" s="84" t="s">
        <v>125</v>
      </c>
      <c r="D371" s="84" t="s">
        <v>116</v>
      </c>
      <c r="E371" s="82" t="s">
        <v>436</v>
      </c>
      <c r="F371" s="82"/>
      <c r="G371" s="83">
        <v>3929.9342299999998</v>
      </c>
      <c r="I371"/>
    </row>
    <row r="372" spans="1:9" ht="26.25" x14ac:dyDescent="0.25">
      <c r="A372" s="81" t="s">
        <v>419</v>
      </c>
      <c r="B372" s="82" t="s">
        <v>124</v>
      </c>
      <c r="C372" s="84" t="s">
        <v>125</v>
      </c>
      <c r="D372" s="84" t="s">
        <v>116</v>
      </c>
      <c r="E372" s="82" t="s">
        <v>437</v>
      </c>
      <c r="F372" s="82"/>
      <c r="G372" s="83">
        <v>3764.47138</v>
      </c>
      <c r="I372"/>
    </row>
    <row r="373" spans="1:9" ht="39" x14ac:dyDescent="0.25">
      <c r="A373" s="81" t="s">
        <v>426</v>
      </c>
      <c r="B373" s="82" t="s">
        <v>124</v>
      </c>
      <c r="C373" s="84" t="s">
        <v>125</v>
      </c>
      <c r="D373" s="84" t="s">
        <v>116</v>
      </c>
      <c r="E373" s="82" t="s">
        <v>438</v>
      </c>
      <c r="F373" s="82"/>
      <c r="G373" s="83">
        <v>3764.47138</v>
      </c>
      <c r="I373"/>
    </row>
    <row r="374" spans="1:9" ht="15.75" customHeight="1" x14ac:dyDescent="0.25">
      <c r="A374" s="81" t="s">
        <v>369</v>
      </c>
      <c r="B374" s="82" t="s">
        <v>124</v>
      </c>
      <c r="C374" s="84" t="s">
        <v>125</v>
      </c>
      <c r="D374" s="84" t="s">
        <v>116</v>
      </c>
      <c r="E374" s="84" t="s">
        <v>438</v>
      </c>
      <c r="F374" s="82" t="s">
        <v>370</v>
      </c>
      <c r="G374" s="83">
        <v>3764.47138</v>
      </c>
      <c r="I374"/>
    </row>
    <row r="375" spans="1:9" ht="26.25" x14ac:dyDescent="0.25">
      <c r="A375" s="81" t="s">
        <v>439</v>
      </c>
      <c r="B375" s="82" t="s">
        <v>124</v>
      </c>
      <c r="C375" s="84" t="s">
        <v>125</v>
      </c>
      <c r="D375" s="84" t="s">
        <v>116</v>
      </c>
      <c r="E375" s="82" t="s">
        <v>440</v>
      </c>
      <c r="F375" s="82"/>
      <c r="G375" s="83">
        <v>165.46285</v>
      </c>
      <c r="I375"/>
    </row>
    <row r="376" spans="1:9" x14ac:dyDescent="0.25">
      <c r="A376" s="81" t="s">
        <v>219</v>
      </c>
      <c r="B376" s="82" t="s">
        <v>124</v>
      </c>
      <c r="C376" s="84" t="s">
        <v>125</v>
      </c>
      <c r="D376" s="84" t="s">
        <v>116</v>
      </c>
      <c r="E376" s="82" t="s">
        <v>441</v>
      </c>
      <c r="F376" s="82"/>
      <c r="G376" s="83">
        <v>165.46285</v>
      </c>
      <c r="I376"/>
    </row>
    <row r="377" spans="1:9" ht="15.75" customHeight="1" x14ac:dyDescent="0.25">
      <c r="A377" s="81" t="s">
        <v>369</v>
      </c>
      <c r="B377" s="82" t="s">
        <v>124</v>
      </c>
      <c r="C377" s="84" t="s">
        <v>125</v>
      </c>
      <c r="D377" s="84" t="s">
        <v>116</v>
      </c>
      <c r="E377" s="84" t="s">
        <v>441</v>
      </c>
      <c r="F377" s="82" t="s">
        <v>370</v>
      </c>
      <c r="G377" s="83">
        <v>165.46285</v>
      </c>
      <c r="I377"/>
    </row>
    <row r="378" spans="1:9" ht="39" x14ac:dyDescent="0.25">
      <c r="A378" s="81" t="s">
        <v>442</v>
      </c>
      <c r="B378" s="82" t="s">
        <v>443</v>
      </c>
      <c r="C378" s="82"/>
      <c r="D378" s="82"/>
      <c r="E378" s="82"/>
      <c r="F378" s="82"/>
      <c r="G378" s="83">
        <v>673</v>
      </c>
      <c r="I378"/>
    </row>
    <row r="379" spans="1:9" x14ac:dyDescent="0.25">
      <c r="A379" s="81" t="s">
        <v>5</v>
      </c>
      <c r="B379" s="82" t="s">
        <v>443</v>
      </c>
      <c r="C379" s="82" t="s">
        <v>116</v>
      </c>
      <c r="D379" s="82"/>
      <c r="E379" s="82"/>
      <c r="F379" s="82"/>
      <c r="G379" s="83">
        <v>673</v>
      </c>
    </row>
    <row r="380" spans="1:9" x14ac:dyDescent="0.25">
      <c r="A380" s="81" t="s">
        <v>155</v>
      </c>
      <c r="B380" s="82" t="s">
        <v>443</v>
      </c>
      <c r="C380" s="84" t="s">
        <v>116</v>
      </c>
      <c r="D380" s="82" t="s">
        <v>117</v>
      </c>
      <c r="E380" s="82"/>
      <c r="F380" s="82"/>
      <c r="G380" s="83">
        <v>673</v>
      </c>
    </row>
    <row r="381" spans="1:9" ht="51.75" x14ac:dyDescent="0.25">
      <c r="A381" s="81" t="s">
        <v>156</v>
      </c>
      <c r="B381" s="82" t="s">
        <v>443</v>
      </c>
      <c r="C381" s="84" t="s">
        <v>116</v>
      </c>
      <c r="D381" s="84" t="s">
        <v>117</v>
      </c>
      <c r="E381" s="82" t="s">
        <v>157</v>
      </c>
      <c r="F381" s="82"/>
      <c r="G381" s="83">
        <v>673</v>
      </c>
    </row>
    <row r="382" spans="1:9" ht="39" x14ac:dyDescent="0.25">
      <c r="A382" s="81" t="s">
        <v>158</v>
      </c>
      <c r="B382" s="82" t="s">
        <v>443</v>
      </c>
      <c r="C382" s="84" t="s">
        <v>116</v>
      </c>
      <c r="D382" s="84" t="s">
        <v>117</v>
      </c>
      <c r="E382" s="82" t="s">
        <v>159</v>
      </c>
      <c r="F382" s="82"/>
      <c r="G382" s="83">
        <v>673</v>
      </c>
    </row>
    <row r="383" spans="1:9" ht="39" x14ac:dyDescent="0.25">
      <c r="A383" s="81" t="s">
        <v>160</v>
      </c>
      <c r="B383" s="82" t="s">
        <v>443</v>
      </c>
      <c r="C383" s="84" t="s">
        <v>116</v>
      </c>
      <c r="D383" s="84" t="s">
        <v>117</v>
      </c>
      <c r="E383" s="82" t="s">
        <v>129</v>
      </c>
      <c r="F383" s="82"/>
      <c r="G383" s="83">
        <v>673</v>
      </c>
    </row>
    <row r="384" spans="1:9" ht="15.75" customHeight="1" x14ac:dyDescent="0.25">
      <c r="A384" s="81" t="s">
        <v>161</v>
      </c>
      <c r="B384" s="82" t="s">
        <v>443</v>
      </c>
      <c r="C384" s="84" t="s">
        <v>116</v>
      </c>
      <c r="D384" s="84" t="s">
        <v>117</v>
      </c>
      <c r="E384" s="84" t="s">
        <v>129</v>
      </c>
      <c r="F384" s="82" t="s">
        <v>119</v>
      </c>
      <c r="G384" s="83"/>
    </row>
    <row r="385" spans="1:9" ht="39" x14ac:dyDescent="0.25">
      <c r="A385" s="81" t="s">
        <v>444</v>
      </c>
      <c r="B385" s="82" t="s">
        <v>445</v>
      </c>
      <c r="C385" s="82"/>
      <c r="D385" s="82"/>
      <c r="E385" s="82"/>
      <c r="F385" s="82"/>
      <c r="G385" s="83">
        <v>1125.98</v>
      </c>
      <c r="I385"/>
    </row>
    <row r="386" spans="1:9" x14ac:dyDescent="0.25">
      <c r="A386" s="81" t="s">
        <v>53</v>
      </c>
      <c r="B386" s="82" t="s">
        <v>445</v>
      </c>
      <c r="C386" s="82" t="s">
        <v>250</v>
      </c>
      <c r="D386" s="82"/>
      <c r="E386" s="82"/>
      <c r="F386" s="82"/>
      <c r="G386" s="83">
        <v>-0.02</v>
      </c>
      <c r="I386"/>
    </row>
    <row r="387" spans="1:9" x14ac:dyDescent="0.25">
      <c r="A387" s="81" t="s">
        <v>57</v>
      </c>
      <c r="B387" s="82" t="s">
        <v>445</v>
      </c>
      <c r="C387" s="84" t="s">
        <v>250</v>
      </c>
      <c r="D387" s="82" t="s">
        <v>271</v>
      </c>
      <c r="E387" s="82"/>
      <c r="F387" s="82"/>
      <c r="G387" s="83">
        <v>-0.02</v>
      </c>
      <c r="I387"/>
    </row>
    <row r="388" spans="1:9" ht="51.75" x14ac:dyDescent="0.25">
      <c r="A388" s="81" t="s">
        <v>156</v>
      </c>
      <c r="B388" s="82" t="s">
        <v>445</v>
      </c>
      <c r="C388" s="84" t="s">
        <v>250</v>
      </c>
      <c r="D388" s="84" t="s">
        <v>271</v>
      </c>
      <c r="E388" s="82" t="s">
        <v>157</v>
      </c>
      <c r="F388" s="82"/>
      <c r="G388" s="83">
        <v>-0.02</v>
      </c>
      <c r="I388"/>
    </row>
    <row r="389" spans="1:9" ht="39" x14ac:dyDescent="0.25">
      <c r="A389" s="81" t="s">
        <v>229</v>
      </c>
      <c r="B389" s="82" t="s">
        <v>445</v>
      </c>
      <c r="C389" s="84" t="s">
        <v>250</v>
      </c>
      <c r="D389" s="84" t="s">
        <v>271</v>
      </c>
      <c r="E389" s="82" t="s">
        <v>230</v>
      </c>
      <c r="F389" s="82"/>
      <c r="G389" s="83">
        <v>-0.02</v>
      </c>
      <c r="I389"/>
    </row>
    <row r="390" spans="1:9" ht="51.75" x14ac:dyDescent="0.25">
      <c r="A390" s="81" t="s">
        <v>446</v>
      </c>
      <c r="B390" s="82" t="s">
        <v>445</v>
      </c>
      <c r="C390" s="84" t="s">
        <v>250</v>
      </c>
      <c r="D390" s="84" t="s">
        <v>271</v>
      </c>
      <c r="E390" s="82" t="s">
        <v>447</v>
      </c>
      <c r="F390" s="82"/>
      <c r="G390" s="83">
        <v>0.02</v>
      </c>
      <c r="I390"/>
    </row>
    <row r="391" spans="1:9" ht="15.75" customHeight="1" x14ac:dyDescent="0.25">
      <c r="A391" s="81" t="s">
        <v>231</v>
      </c>
      <c r="B391" s="82" t="s">
        <v>445</v>
      </c>
      <c r="C391" s="84" t="s">
        <v>250</v>
      </c>
      <c r="D391" s="84" t="s">
        <v>271</v>
      </c>
      <c r="E391" s="84" t="s">
        <v>447</v>
      </c>
      <c r="F391" s="82" t="s">
        <v>232</v>
      </c>
      <c r="G391" s="83">
        <v>0.02</v>
      </c>
      <c r="I391"/>
    </row>
    <row r="392" spans="1:9" ht="51.75" x14ac:dyDescent="0.25">
      <c r="A392" s="81" t="s">
        <v>448</v>
      </c>
      <c r="B392" s="82" t="s">
        <v>445</v>
      </c>
      <c r="C392" s="84" t="s">
        <v>250</v>
      </c>
      <c r="D392" s="84" t="s">
        <v>271</v>
      </c>
      <c r="E392" s="82" t="s">
        <v>544</v>
      </c>
      <c r="F392" s="82"/>
      <c r="G392" s="83">
        <v>-0.04</v>
      </c>
      <c r="I392"/>
    </row>
    <row r="393" spans="1:9" ht="15.75" customHeight="1" x14ac:dyDescent="0.25">
      <c r="A393" s="81" t="s">
        <v>161</v>
      </c>
      <c r="B393" s="82" t="s">
        <v>445</v>
      </c>
      <c r="C393" s="84" t="s">
        <v>250</v>
      </c>
      <c r="D393" s="84" t="s">
        <v>271</v>
      </c>
      <c r="E393" s="84" t="s">
        <v>544</v>
      </c>
      <c r="F393" s="82" t="s">
        <v>119</v>
      </c>
      <c r="G393" s="83">
        <v>-0.04</v>
      </c>
      <c r="I393"/>
    </row>
    <row r="394" spans="1:9" x14ac:dyDescent="0.25">
      <c r="A394" s="81" t="s">
        <v>15</v>
      </c>
      <c r="B394" s="82" t="s">
        <v>445</v>
      </c>
      <c r="C394" s="82" t="s">
        <v>271</v>
      </c>
      <c r="D394" s="82"/>
      <c r="E394" s="82"/>
      <c r="F394" s="82"/>
      <c r="G394" s="83">
        <v>1126</v>
      </c>
      <c r="I394"/>
    </row>
    <row r="395" spans="1:9" x14ac:dyDescent="0.25">
      <c r="A395" s="81" t="s">
        <v>21</v>
      </c>
      <c r="B395" s="82" t="s">
        <v>445</v>
      </c>
      <c r="C395" s="84" t="s">
        <v>271</v>
      </c>
      <c r="D395" s="82" t="s">
        <v>113</v>
      </c>
      <c r="E395" s="82"/>
      <c r="F395" s="82"/>
      <c r="G395" s="83">
        <v>1126</v>
      </c>
      <c r="I395"/>
    </row>
    <row r="396" spans="1:9" ht="39" x14ac:dyDescent="0.25">
      <c r="A396" s="81" t="s">
        <v>286</v>
      </c>
      <c r="B396" s="82" t="s">
        <v>445</v>
      </c>
      <c r="C396" s="84" t="s">
        <v>271</v>
      </c>
      <c r="D396" s="84" t="s">
        <v>113</v>
      </c>
      <c r="E396" s="82" t="s">
        <v>287</v>
      </c>
      <c r="F396" s="82"/>
      <c r="G396" s="83">
        <v>1126</v>
      </c>
      <c r="I396"/>
    </row>
    <row r="397" spans="1:9" ht="26.25" x14ac:dyDescent="0.25">
      <c r="A397" s="81" t="s">
        <v>288</v>
      </c>
      <c r="B397" s="82" t="s">
        <v>445</v>
      </c>
      <c r="C397" s="84" t="s">
        <v>271</v>
      </c>
      <c r="D397" s="84" t="s">
        <v>113</v>
      </c>
      <c r="E397" s="82" t="s">
        <v>289</v>
      </c>
      <c r="F397" s="82"/>
      <c r="G397" s="83">
        <v>1126</v>
      </c>
      <c r="I397"/>
    </row>
    <row r="398" spans="1:9" ht="26.25" x14ac:dyDescent="0.25">
      <c r="A398" s="81" t="s">
        <v>224</v>
      </c>
      <c r="B398" s="82" t="s">
        <v>445</v>
      </c>
      <c r="C398" s="84" t="s">
        <v>271</v>
      </c>
      <c r="D398" s="84" t="s">
        <v>113</v>
      </c>
      <c r="E398" s="82" t="s">
        <v>449</v>
      </c>
      <c r="F398" s="82"/>
      <c r="G398" s="83">
        <v>1126</v>
      </c>
      <c r="I398"/>
    </row>
    <row r="399" spans="1:9" ht="15.75" customHeight="1" x14ac:dyDescent="0.25">
      <c r="A399" s="81" t="s">
        <v>153</v>
      </c>
      <c r="B399" s="82" t="s">
        <v>445</v>
      </c>
      <c r="C399" s="84" t="s">
        <v>271</v>
      </c>
      <c r="D399" s="84" t="s">
        <v>113</v>
      </c>
      <c r="E399" s="84" t="s">
        <v>449</v>
      </c>
      <c r="F399" s="82" t="s">
        <v>114</v>
      </c>
      <c r="G399" s="83">
        <v>1126</v>
      </c>
      <c r="I399"/>
    </row>
    <row r="400" spans="1:9" x14ac:dyDescent="0.25">
      <c r="A400" s="85" t="s">
        <v>192</v>
      </c>
      <c r="B400" s="85"/>
      <c r="C400" s="85"/>
      <c r="D400" s="85"/>
      <c r="E400" s="85"/>
      <c r="F400" s="86"/>
      <c r="G400" s="83">
        <v>90917.508520000003</v>
      </c>
      <c r="I400"/>
    </row>
    <row r="402" spans="1:7" x14ac:dyDescent="0.25">
      <c r="B402" s="87"/>
      <c r="C402" s="87"/>
      <c r="D402" s="87"/>
      <c r="E402" s="87"/>
      <c r="F402" s="87"/>
      <c r="G402" s="88"/>
    </row>
    <row r="403" spans="1:7" x14ac:dyDescent="0.25">
      <c r="A403" s="70" t="s">
        <v>193</v>
      </c>
      <c r="B403" s="71"/>
      <c r="C403" s="71"/>
      <c r="D403" s="87"/>
      <c r="F403" s="77" t="s">
        <v>194</v>
      </c>
      <c r="G403" s="77"/>
    </row>
    <row r="404" spans="1:7" x14ac:dyDescent="0.25">
      <c r="B404" s="75" t="s">
        <v>195</v>
      </c>
      <c r="C404" s="75"/>
      <c r="F404" s="75" t="s">
        <v>196</v>
      </c>
      <c r="G404" s="7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7"/>
  <sheetViews>
    <sheetView workbookViewId="0">
      <selection activeCell="B20" sqref="B20"/>
    </sheetView>
  </sheetViews>
  <sheetFormatPr defaultRowHeight="15" x14ac:dyDescent="0.25"/>
  <cols>
    <col min="1" max="1" width="80.85546875" customWidth="1"/>
    <col min="2" max="2" width="14.140625" customWidth="1"/>
    <col min="3" max="3" width="9.5703125" bestFit="1" customWidth="1"/>
  </cols>
  <sheetData>
    <row r="2" spans="1:2" s="1" customFormat="1" x14ac:dyDescent="0.25">
      <c r="A2" s="42" t="s">
        <v>209</v>
      </c>
      <c r="B2" s="43">
        <v>7502.3049700000001</v>
      </c>
    </row>
    <row r="3" spans="1:2" x14ac:dyDescent="0.25">
      <c r="A3" s="41" t="s">
        <v>199</v>
      </c>
      <c r="B3" s="47">
        <v>79</v>
      </c>
    </row>
    <row r="4" spans="1:2" x14ac:dyDescent="0.25">
      <c r="A4" s="41" t="s">
        <v>200</v>
      </c>
      <c r="B4" s="47">
        <v>1100</v>
      </c>
    </row>
    <row r="5" spans="1:2" x14ac:dyDescent="0.25">
      <c r="A5" s="41" t="s">
        <v>201</v>
      </c>
      <c r="B5" s="47">
        <v>100</v>
      </c>
    </row>
    <row r="6" spans="1:2" x14ac:dyDescent="0.25">
      <c r="A6" s="41" t="s">
        <v>202</v>
      </c>
      <c r="B6" s="47">
        <v>122</v>
      </c>
    </row>
    <row r="7" spans="1:2" ht="14.25" customHeight="1" x14ac:dyDescent="0.25">
      <c r="A7" s="41" t="s">
        <v>203</v>
      </c>
      <c r="B7" s="47">
        <v>201</v>
      </c>
    </row>
    <row r="8" spans="1:2" x14ac:dyDescent="0.25">
      <c r="A8" s="41" t="s">
        <v>204</v>
      </c>
      <c r="B8" s="47">
        <v>19.989000000000001</v>
      </c>
    </row>
    <row r="9" spans="1:2" x14ac:dyDescent="0.25">
      <c r="A9" s="41" t="s">
        <v>205</v>
      </c>
      <c r="B9" s="47">
        <v>126.8</v>
      </c>
    </row>
    <row r="10" spans="1:2" x14ac:dyDescent="0.25">
      <c r="A10" s="41" t="s">
        <v>206</v>
      </c>
      <c r="B10" s="47">
        <v>90</v>
      </c>
    </row>
    <row r="11" spans="1:2" x14ac:dyDescent="0.25">
      <c r="A11" s="41" t="s">
        <v>207</v>
      </c>
      <c r="B11" s="47">
        <v>48</v>
      </c>
    </row>
    <row r="12" spans="1:2" x14ac:dyDescent="0.25">
      <c r="A12" s="41" t="s">
        <v>213</v>
      </c>
      <c r="B12" s="47">
        <v>106.9</v>
      </c>
    </row>
    <row r="13" spans="1:2" x14ac:dyDescent="0.25">
      <c r="A13" s="41" t="s">
        <v>214</v>
      </c>
      <c r="B13" s="47">
        <v>43.333329999999997</v>
      </c>
    </row>
    <row r="14" spans="1:2" x14ac:dyDescent="0.25">
      <c r="A14" s="41" t="s">
        <v>217</v>
      </c>
      <c r="B14" s="47">
        <v>340.71269999999998</v>
      </c>
    </row>
    <row r="15" spans="1:2" x14ac:dyDescent="0.25">
      <c r="A15" s="41" t="s">
        <v>212</v>
      </c>
      <c r="B15" s="47">
        <v>4.0033799999999999</v>
      </c>
    </row>
    <row r="16" spans="1:2" ht="22.5" customHeight="1" x14ac:dyDescent="0.25">
      <c r="A16" s="44" t="s">
        <v>110</v>
      </c>
      <c r="B16" s="47">
        <v>-1124.2159999999999</v>
      </c>
    </row>
    <row r="17" spans="1:3" x14ac:dyDescent="0.25">
      <c r="A17" s="41" t="s">
        <v>218</v>
      </c>
      <c r="B17" s="47">
        <v>1000</v>
      </c>
    </row>
    <row r="18" spans="1:3" ht="30" x14ac:dyDescent="0.25">
      <c r="A18" s="44" t="s">
        <v>109</v>
      </c>
      <c r="B18" s="47">
        <v>-97.855220000000003</v>
      </c>
    </row>
    <row r="19" spans="1:3" x14ac:dyDescent="0.25">
      <c r="A19" s="44" t="s">
        <v>215</v>
      </c>
      <c r="B19" s="47">
        <v>-420</v>
      </c>
    </row>
    <row r="20" spans="1:3" x14ac:dyDescent="0.25">
      <c r="A20" s="41" t="s">
        <v>203</v>
      </c>
      <c r="B20" s="47">
        <v>320</v>
      </c>
    </row>
    <row r="21" spans="1:3" x14ac:dyDescent="0.25">
      <c r="A21" s="41" t="s">
        <v>203</v>
      </c>
      <c r="B21" s="47">
        <v>170</v>
      </c>
    </row>
    <row r="22" spans="1:3" x14ac:dyDescent="0.25">
      <c r="A22" s="41" t="s">
        <v>216</v>
      </c>
      <c r="B22" s="47">
        <v>0.75475999999999999</v>
      </c>
    </row>
    <row r="23" spans="1:3" x14ac:dyDescent="0.25">
      <c r="A23" s="41" t="s">
        <v>453</v>
      </c>
      <c r="B23" s="47">
        <v>60.667000000000002</v>
      </c>
    </row>
    <row r="24" spans="1:3" x14ac:dyDescent="0.25">
      <c r="A24" s="41" t="s">
        <v>411</v>
      </c>
      <c r="B24" s="47">
        <v>14.866099999999999</v>
      </c>
    </row>
    <row r="25" spans="1:3" x14ac:dyDescent="0.25">
      <c r="A25" s="41" t="s">
        <v>208</v>
      </c>
      <c r="B25" s="47">
        <v>5126.3399099999997</v>
      </c>
    </row>
    <row r="26" spans="1:3" s="1" customFormat="1" x14ac:dyDescent="0.25">
      <c r="A26" s="42" t="s">
        <v>210</v>
      </c>
      <c r="B26" s="46">
        <f>SUM(B3:B25)</f>
        <v>7432.2949599999993</v>
      </c>
    </row>
    <row r="27" spans="1:3" x14ac:dyDescent="0.25">
      <c r="A27" s="41" t="s">
        <v>211</v>
      </c>
      <c r="B27" s="45">
        <f>B26-B2</f>
        <v>-70.010010000000875</v>
      </c>
      <c r="C27" s="40">
        <f>B12-B27</f>
        <v>176.91001000000088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изменения</vt:lpstr>
      <vt:lpstr>Лист1</vt:lpstr>
      <vt:lpstr>'таблица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Пользователь Windows</cp:lastModifiedBy>
  <cp:lastPrinted>2022-06-29T03:18:23Z</cp:lastPrinted>
  <dcterms:created xsi:type="dcterms:W3CDTF">2019-03-28T06:46:49Z</dcterms:created>
  <dcterms:modified xsi:type="dcterms:W3CDTF">2023-03-22T06:40:52Z</dcterms:modified>
</cp:coreProperties>
</file>